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10. GESTION DEL ASEGURAMIENTO EN SALUD\3.RIESGOS\"/>
    </mc:Choice>
  </mc:AlternateContent>
  <workbookProtection workbookPassword="AADE" lockStructure="1"/>
  <bookViews>
    <workbookView xWindow="0" yWindow="0" windowWidth="20490" windowHeight="775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B14" i="21" l="1"/>
  <c r="B15" i="21"/>
  <c r="B16" i="21"/>
  <c r="B17" i="21"/>
  <c r="B18" i="21"/>
  <c r="B19" i="21"/>
  <c r="B20" i="21"/>
  <c r="B13" i="21"/>
  <c r="M13" i="20"/>
  <c r="D20" i="21"/>
  <c r="D14" i="21"/>
  <c r="D15" i="21"/>
  <c r="D16" i="21"/>
  <c r="D17" i="21"/>
  <c r="D18" i="21"/>
  <c r="D19" i="21"/>
  <c r="F14" i="21"/>
  <c r="F15" i="21"/>
  <c r="F16" i="21"/>
  <c r="F17" i="21"/>
  <c r="F18" i="21"/>
  <c r="F19" i="21"/>
  <c r="F20" i="21"/>
  <c r="F13" i="21"/>
  <c r="D13" i="21"/>
  <c r="E13" i="26"/>
  <c r="E14" i="26"/>
  <c r="E15" i="26"/>
  <c r="E16" i="26"/>
  <c r="E17" i="26"/>
  <c r="E18" i="26"/>
  <c r="E19" i="26"/>
  <c r="E20" i="26"/>
  <c r="H17" i="28" l="1"/>
  <c r="H16" i="28"/>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F16" i="19"/>
  <c r="F17" i="19"/>
  <c r="F18" i="19"/>
  <c r="F19" i="19"/>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V25"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3" i="26"/>
  <c r="A15" i="26"/>
  <c r="A18" i="26" l="1"/>
  <c r="H15" i="28"/>
  <c r="V22" i="20"/>
  <c r="V16" i="20"/>
  <c r="H13" i="28"/>
  <c r="A19" i="28"/>
  <c r="H14" i="28"/>
  <c r="V19" i="20"/>
  <c r="V13" i="20"/>
  <c r="A16" i="26"/>
  <c r="C16" i="26" s="1"/>
  <c r="E18" i="22"/>
  <c r="F18" i="22" s="1"/>
  <c r="I16" i="28"/>
  <c r="I15" i="28"/>
  <c r="I18" i="28"/>
  <c r="C20" i="26"/>
  <c r="A14" i="26"/>
  <c r="A16" i="28"/>
  <c r="A19" i="26"/>
  <c r="C19" i="26" s="1"/>
  <c r="C18" i="26"/>
  <c r="C17" i="26"/>
  <c r="I13" i="28"/>
  <c r="H15" i="29" s="1"/>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H17" i="29"/>
  <c r="I17" i="29"/>
  <c r="L20" i="30" s="1"/>
  <c r="W34" i="20"/>
  <c r="W28" i="20"/>
  <c r="I15" i="29"/>
  <c r="W25" i="20"/>
  <c r="F20" i="26"/>
  <c r="H21" i="29"/>
  <c r="I21" i="29"/>
  <c r="L24" i="30" s="1"/>
  <c r="I17" i="28"/>
  <c r="I12" i="28"/>
  <c r="F16" i="26"/>
  <c r="F17" i="26"/>
  <c r="I14" i="28"/>
  <c r="F14" i="26"/>
  <c r="L21" i="30"/>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<sst xmlns="http://schemas.openxmlformats.org/spreadsheetml/2006/main" count="447" uniqueCount="245">
  <si>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</si>
  <si>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</si>
  <si>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</si>
  <si>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</si>
  <si>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</si>
  <si>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</si>
  <si>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</si>
  <si>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</si>
  <si>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</si>
  <si>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</si>
  <si>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</si>
  <si>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</si>
  <si>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</si>
  <si>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</si>
  <si>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</si>
  <si>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</si>
  <si>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</si>
  <si>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</si>
  <si>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</si>
  <si>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</si>
  <si>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</si>
  <si>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</si>
  <si>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</si>
  <si>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</si>
  <si>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</si>
  <si>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</si>
  <si>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</si>
  <si>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</si>
  <si>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</si>
  <si>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</si>
  <si>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</si>
  <si>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</si>
  <si>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</si>
  <si>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</si>
  <si>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</si>
  <si>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</si>
  <si>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</si>
  <si>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</si>
  <si>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</si>
  <si>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</si>
  <si>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</si>
  <si>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</si>
  <si>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</si>
  <si>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</si>
  <si>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</si>
  <si>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</si>
  <si>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</si>
  <si>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</si>
  <si>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</si>
  <si>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</si>
  <si>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</si>
  <si>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</si>
  <si>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</si>
  <si>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</si>
  <si>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</si>
  <si>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</si>
  <si>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</si>
  <si>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</si>
  <si>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</si>
  <si>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</si>
  <si>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</si>
  <si>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</si>
  <si>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</si>
  <si>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</si>
  <si>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</si>
  <si>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</si>
  <si>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</si>
  <si>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</si>
  <si>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</si>
  <si>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</si>
  <si>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</si>
  <si>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</si>
  <si>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</si>
  <si>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</si>
  <si>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</si>
  <si>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</si>
  <si>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</si>
  <si>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</si>
  <si>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</si>
  <si>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</si>
  <si>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</si>
  <si>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</si>
  <si>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</si>
  <si>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</si>
  <si>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</si>
  <si>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</si>
  <si>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</si>
  <si>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</si>
  <si>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</si>
  <si>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</si>
  <si>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</si>
  <si>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</si>
  <si>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</si>
  <si>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</si>
  <si>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</si>
  <si>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</si>
  <si>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</si>
  <si>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</si>
  <si>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</si>
  <si>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</si>
  <si>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</si>
  <si>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</si>
  <si>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</si>
  <si>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</si>
  <si>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</si>
  <si>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</si>
  <si>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</si>
  <si>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</si>
  <si>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</si>
  <si>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</si>
  <si>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</si>
  <si>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</si>
  <si>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</si>
  <si>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</si>
  <si>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</si>
  <si>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</si>
  <si>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</si>
  <si>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</si>
  <si>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</si>
  <si>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</si>
  <si>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</si>
  <si>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</si>
  <si>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</si>
  <si>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</si>
  <si>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</si>
  <si>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</si>
  <si>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</si>
  <si>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</si>
  <si>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</si>
  <si>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</si>
  <si>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</si>
  <si>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</si>
  <si>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</si>
  <si>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</si>
  <si>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</si>
  <si>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</si>
  <si>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</si>
  <si>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</si>
  <si>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</si>
  <si>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</si>
  <si>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</si>
  <si>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</si>
  <si>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</si>
  <si>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</si>
  <si>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</si>
  <si>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</si>
  <si>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</si>
  <si>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</si>
  <si>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</si>
  <si>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</si>
  <si>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</si>
  <si>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</si>
  <si>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</si>
  <si>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</si>
  <si>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</si>
  <si>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</si>
  <si>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</si>
  <si>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</si>
  <si>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</si>
  <si>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</si>
  <si>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</si>
  <si>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</si>
  <si>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</si>
  <si>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</si>
  <si>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</si>
  <si>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</si>
  <si>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</si>
  <si>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</si>
  <si>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</si>
  <si>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</si>
  <si>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</si>
  <si>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</si>
  <si>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</si>
  <si>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</si>
  <si>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</si>
  <si>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</si>
  <si>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</si>
  <si>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</si>
  <si>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</si>
  <si>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</si>
  <si>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</si>
  <si>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</si>
  <si>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</si>
  <si>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</si>
  <si>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</si>
  <si>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</si>
  <si>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</si>
  <si>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</si>
  <si>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</si>
  <si>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</si>
  <si>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</si>
  <si>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XXX</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</si>
  <si>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</si>
  <si>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</si>
  <si>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</si>
  <si>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</si>
  <si>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</si>
  <si>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</si>
  <si>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</si>
  <si>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</si>
  <si>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</si>
  <si>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</si>
  <si>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</si>
  <si>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</si>
  <si>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</si>
  <si>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</si>
  <si>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</si>
  <si>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</si>
  <si>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</si>
  <si>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</si>
  <si>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</si>
  <si>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</si>
  <si>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</si>
  <si>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</si>
  <si>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</si>
  <si>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Demora de las EPS en el envío de la información de las IPS, a las cuales hay que hacer giro de manera directa el recurso (Esfuerzo Propio Departamental).</t>
  </si>
  <si>
    <t>Falta de oportunidad de la prestación de los servicios por parte de las IPS por disminución de los ingresos</t>
  </si>
  <si>
    <t>Giro inoportuno de los recursos de Esfuerzo Propio Departamental por las demoras en el reporte de la información de las EPS.</t>
  </si>
  <si>
    <t>El afiliado no podrá hacer uso de los servicios de salud</t>
  </si>
  <si>
    <t>Inoportunidad en el reporte de novedades (Afiliación, Fallecidos y traslados) de los municipios y EPS</t>
  </si>
  <si>
    <t>Solicitar oportunamente la información a las EPS</t>
  </si>
  <si>
    <t>Enviar rutinariamente circulares sobre actualización en la normatividad del envío de las novedades</t>
  </si>
  <si>
    <t>En caso de que no envíen las novedades a tiempo, se reportan a la Dirección de Vigilancia y Control (DVC).</t>
  </si>
  <si>
    <t>En caso de que no envíen la información a tiempo, se reportan a la Dirección de Vigilancia y Control (DVC).</t>
  </si>
  <si>
    <t>Información ficticia sobre la población pobre potencialmente afiliada</t>
  </si>
  <si>
    <t>Sanciones por parte de los entes de vigilancia y control</t>
  </si>
  <si>
    <t>Inasistencia a las capacitaciones por parte de los municipios</t>
  </si>
  <si>
    <t>Trastornos en la consolidación de la universalización de la cobertura del aseguramiento y en la prestación de los servicios</t>
  </si>
  <si>
    <t>Enviar rutinariamente circulares sobre invitación a las jornadas asistencia técnica y capacitación</t>
  </si>
  <si>
    <t>Atrasos en la entrega de reportes de novedad por parte de los municipios y las EPS</t>
  </si>
  <si>
    <t>Muchas veces se ha presentado el incidente de que los municipios y las EPS se demoran en la entrega de reportes de novedad, ya sea por dificultades  de acceso a las tecnologías o por negligencia.</t>
  </si>
  <si>
    <t>Problemas en la aplicación y desarrollo de los procedimientos de aseguramiento (Identificación, afiliación, seguimiento, vigilancia y control) en los municipios</t>
  </si>
  <si>
    <t>El proceso de aseguramieto en salud brinda asistencia técnica y capacitaciones a los municipios para dejar claridad en la aplicación de procedimientos como Identificación, afiliación, seguimiento, vigilancia y control, sin embargo, hay municipios que NO asisten a éstas capacitaciones, lo cual genera desconocimiento y errores en el desarrollo de los mismos.</t>
  </si>
  <si>
    <t>Inconsistencia entre la información poblacional que manejan los entes territoriales con la del nivel nacional</t>
  </si>
  <si>
    <t>Los recursos de Esfuerzo Propio Departamental son una bonoficación que reciben los prestadores de servicios de salud que equivalen al 5% de sus ingresos, para lo cual deben enviar un reporte de información en unas fechas establecidas, sin embargo, algunos prestadores se se tardan en enviarla, lo cual retrasa el giro directo de éstos recursos, porque sólo se gira cuando el 100% de los prestadores envían la información requerida.</t>
  </si>
  <si>
    <t>4/12/2017</t>
  </si>
  <si>
    <t>La información que se maneja sobre el número de la población pobre potencialmente afiliada, siempre debe coincidir con la información que maneja el Gobierno Nacional, porque cuando hay inconsistencias, amerita para sanciones.</t>
  </si>
  <si>
    <t>Comparar y verificar la información de la población que se tiene, con la del Gobierno Nacional,  para evitar inconsistencias</t>
  </si>
  <si>
    <t>CODIGO:</t>
  </si>
  <si>
    <t>VERSION:</t>
  </si>
  <si>
    <t>09/09/2019</t>
  </si>
  <si>
    <t>GASE-MR-01</t>
  </si>
  <si>
    <t>GESTION SALUD</t>
  </si>
  <si>
    <t>PROCESO DE GESTION DEL ASEGURAMIENTO EN SALUD</t>
  </si>
  <si>
    <t xml:space="preserve">MAPA DE RIESGOS DEL PROCESO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</si>
</sst>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2">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51" fillId="34" borderId="12" xfId="0" applyFont="1" applyFill="1" applyBorder="1" applyAlignment="1" applyProtection="1">
      <alignment vertical="center" wrapText="1"/>
    </xf>
    <xf numFmtId="0" fontId="51"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2" fillId="0" borderId="12" xfId="0" applyFont="1" applyBorder="1" applyAlignment="1">
      <alignment vertical="center" wrapText="1"/>
    </xf>
    <xf numFmtId="0" fontId="52"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3" fillId="0" borderId="61" xfId="0" applyFont="1" applyBorder="1" applyAlignment="1">
      <alignment horizontal="center" vertical="center"/>
    </xf>
    <xf numFmtId="0" fontId="53"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2" fillId="0" borderId="3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63" xfId="0" applyFont="1" applyBorder="1" applyAlignment="1">
      <alignment horizontal="center" vertical="center" wrapText="1"/>
    </xf>
    <xf numFmtId="0" fontId="52" fillId="0" borderId="64" xfId="0" applyFont="1" applyBorder="1" applyAlignment="1">
      <alignment horizontal="center" vertical="center" wrapText="1"/>
    </xf>
    <xf numFmtId="14" fontId="52" fillId="0" borderId="28" xfId="0" applyNumberFormat="1"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4" fillId="43" borderId="49" xfId="0" applyNumberFormat="1" applyFont="1" applyFill="1" applyBorder="1" applyAlignment="1">
      <alignment horizontal="center" vertical="center" wrapText="1"/>
    </xf>
    <xf numFmtId="49" fontId="54" fillId="43" borderId="51"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54" fillId="43" borderId="32" xfId="0" applyNumberFormat="1"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49" fontId="54" fillId="43" borderId="49"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49" fontId="54"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4"/>
          <c:y val="2.4144489357227926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4</c:v>
                </c:pt>
                <c:pt idx="3">
                  <c:v>5</c:v>
                </c:pt>
                <c:pt idx="4">
                  <c:v>2</c:v>
                </c:pt>
                <c:pt idx="5">
                  <c:v>0</c:v>
                </c:pt>
                <c:pt idx="6">
                  <c:v>0</c:v>
                </c:pt>
                <c:pt idx="7">
                  <c:v>0</c:v>
                </c:pt>
                <c:pt idx="8">
                  <c:v>0</c:v>
                </c:pt>
              </c:numCache>
            </c:numRef>
          </c:xVal>
          <c:yVal>
            <c:numRef>
              <c:f>GRAFICA!$M$16:$M$24</c:f>
              <c:numCache>
                <c:formatCode>General</c:formatCode>
                <c:ptCount val="9"/>
                <c:pt idx="1">
                  <c:v>4</c:v>
                </c:pt>
                <c:pt idx="2">
                  <c:v>2</c:v>
                </c:pt>
                <c:pt idx="3">
                  <c:v>2</c:v>
                </c:pt>
                <c:pt idx="4">
                  <c:v>2</c:v>
                </c:pt>
                <c:pt idx="5">
                  <c:v>0</c:v>
                </c:pt>
                <c:pt idx="6">
                  <c:v>0</c:v>
                </c:pt>
                <c:pt idx="7">
                  <c:v>0</c:v>
                </c:pt>
                <c:pt idx="8">
                  <c:v>0</c:v>
                </c:pt>
              </c:numCache>
            </c:numRef>
          </c:yVal>
          <c:smooth val="0"/>
        </c:ser>
        <c:dLbls>
          <c:showLegendKey val="0"/>
          <c:showVal val="0"/>
          <c:showCatName val="0"/>
          <c:showSerName val="0"/>
          <c:showPercent val="0"/>
          <c:showBubbleSize val="0"/>
        </c:dLbls>
        <c:axId val="-2059335856"/>
        <c:axId val="-2059334768"/>
      </c:scatterChart>
      <c:valAx>
        <c:axId val="-205933585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14"/>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59334768"/>
        <c:crosses val="autoZero"/>
        <c:crossBetween val="midCat"/>
      </c:valAx>
      <c:valAx>
        <c:axId val="-20593347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5933585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43"/>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55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63"/>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775"/>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4</c:v>
                </c:pt>
                <c:pt idx="2">
                  <c:v>5</c:v>
                </c:pt>
                <c:pt idx="3">
                  <c:v>2</c:v>
                </c:pt>
                <c:pt idx="4">
                  <c:v>0</c:v>
                </c:pt>
                <c:pt idx="5">
                  <c:v>0</c:v>
                </c:pt>
                <c:pt idx="6">
                  <c:v>0</c:v>
                </c:pt>
                <c:pt idx="7">
                  <c:v>0</c:v>
                </c:pt>
              </c:numCache>
            </c:numRef>
          </c:xVal>
          <c:yVal>
            <c:numRef>
              <c:f>GRAFICA!$M$17:$M$24</c:f>
              <c:numCache>
                <c:formatCode>General</c:formatCode>
                <c:ptCount val="8"/>
                <c:pt idx="0">
                  <c:v>4</c:v>
                </c:pt>
                <c:pt idx="1">
                  <c:v>2</c:v>
                </c:pt>
                <c:pt idx="2">
                  <c:v>2</c:v>
                </c:pt>
                <c:pt idx="3">
                  <c:v>2</c:v>
                </c:pt>
                <c:pt idx="4">
                  <c:v>0</c:v>
                </c:pt>
                <c:pt idx="5">
                  <c:v>0</c:v>
                </c:pt>
                <c:pt idx="6">
                  <c:v>0</c:v>
                </c:pt>
                <c:pt idx="7">
                  <c:v>0</c:v>
                </c:pt>
              </c:numCache>
            </c:numRef>
          </c:yVal>
          <c:smooth val="0"/>
        </c:ser>
        <c:dLbls>
          <c:showLegendKey val="0"/>
          <c:showVal val="0"/>
          <c:showCatName val="0"/>
          <c:showSerName val="0"/>
          <c:showPercent val="0"/>
          <c:showBubbleSize val="0"/>
        </c:dLbls>
        <c:axId val="-27978896"/>
        <c:axId val="-27977264"/>
      </c:scatterChart>
      <c:valAx>
        <c:axId val="-2797889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977264"/>
        <c:crosses val="autoZero"/>
        <c:crossBetween val="midCat"/>
        <c:minorUnit val="0.5"/>
      </c:valAx>
      <c:valAx>
        <c:axId val="-279772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7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97889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55" r="0.75000000000000155"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4"/>
          <c:y val="2.4144489357227926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4</c:v>
                </c:pt>
                <c:pt idx="3">
                  <c:v>5</c:v>
                </c:pt>
                <c:pt idx="4">
                  <c:v>2</c:v>
                </c:pt>
                <c:pt idx="5">
                  <c:v>0</c:v>
                </c:pt>
                <c:pt idx="6">
                  <c:v>0</c:v>
                </c:pt>
                <c:pt idx="7">
                  <c:v>0</c:v>
                </c:pt>
                <c:pt idx="8">
                  <c:v>0</c:v>
                </c:pt>
              </c:numCache>
            </c:numRef>
          </c:xVal>
          <c:yVal>
            <c:numRef>
              <c:f>'GRAFICA CONTROLADA'!$M$16:$M$24</c:f>
              <c:numCache>
                <c:formatCode>General</c:formatCode>
                <c:ptCount val="9"/>
                <c:pt idx="1">
                  <c:v>2</c:v>
                </c:pt>
                <c:pt idx="2">
                  <c:v>1</c:v>
                </c:pt>
                <c:pt idx="3">
                  <c:v>1</c:v>
                </c:pt>
                <c:pt idx="4">
                  <c:v>1</c:v>
                </c:pt>
                <c:pt idx="5">
                  <c:v>0</c:v>
                </c:pt>
                <c:pt idx="6">
                  <c:v>0</c:v>
                </c:pt>
                <c:pt idx="7">
                  <c:v>0</c:v>
                </c:pt>
                <c:pt idx="8">
                  <c:v>0</c:v>
                </c:pt>
              </c:numCache>
            </c:numRef>
          </c:yVal>
          <c:smooth val="0"/>
        </c:ser>
        <c:dLbls>
          <c:showLegendKey val="0"/>
          <c:showVal val="0"/>
          <c:showCatName val="0"/>
          <c:showSerName val="0"/>
          <c:showPercent val="0"/>
          <c:showBubbleSize val="0"/>
        </c:dLbls>
        <c:axId val="-27990320"/>
        <c:axId val="-27987600"/>
      </c:scatterChart>
      <c:valAx>
        <c:axId val="-279903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14"/>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987600"/>
        <c:crosses val="autoZero"/>
        <c:crossBetween val="midCat"/>
      </c:valAx>
      <c:valAx>
        <c:axId val="-2798760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9903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43"/>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55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63"/>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775"/>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4</c:v>
                </c:pt>
                <c:pt idx="2">
                  <c:v>5</c:v>
                </c:pt>
                <c:pt idx="3">
                  <c:v>2</c:v>
                </c:pt>
                <c:pt idx="4">
                  <c:v>0</c:v>
                </c:pt>
                <c:pt idx="5">
                  <c:v>0</c:v>
                </c:pt>
                <c:pt idx="6">
                  <c:v>0</c:v>
                </c:pt>
                <c:pt idx="7">
                  <c:v>0</c:v>
                </c:pt>
              </c:numCache>
            </c:numRef>
          </c:xVal>
          <c:yVal>
            <c:numRef>
              <c:f>'GRAFICA CONTROLADA'!$M$17:$M$24</c:f>
              <c:numCache>
                <c:formatCode>General</c:formatCode>
                <c:ptCount val="8"/>
                <c:pt idx="0">
                  <c:v>2</c:v>
                </c:pt>
                <c:pt idx="1">
                  <c:v>1</c:v>
                </c:pt>
                <c:pt idx="2">
                  <c:v>1</c:v>
                </c:pt>
                <c:pt idx="3">
                  <c:v>1</c:v>
                </c:pt>
                <c:pt idx="4">
                  <c:v>0</c:v>
                </c:pt>
                <c:pt idx="5">
                  <c:v>0</c:v>
                </c:pt>
                <c:pt idx="6">
                  <c:v>0</c:v>
                </c:pt>
                <c:pt idx="7">
                  <c:v>0</c:v>
                </c:pt>
              </c:numCache>
            </c:numRef>
          </c:yVal>
          <c:smooth val="0"/>
        </c:ser>
        <c:dLbls>
          <c:showLegendKey val="0"/>
          <c:showVal val="0"/>
          <c:showCatName val="0"/>
          <c:showSerName val="0"/>
          <c:showPercent val="0"/>
          <c:showBubbleSize val="0"/>
        </c:dLbls>
        <c:axId val="-131354112"/>
        <c:axId val="-131351936"/>
      </c:scatterChart>
      <c:valAx>
        <c:axId val="-1313541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1351936"/>
        <c:crosses val="autoZero"/>
        <c:crossBetween val="midCat"/>
        <c:minorUnit val="0.5"/>
      </c:valAx>
      <c:valAx>
        <c:axId val="-13135193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7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13541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55" r="0.75000000000000155"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79375</xdr:rowOff>
    </xdr:from>
    <xdr:to>
      <xdr:col>0</xdr:col>
      <xdr:colOff>1670972</xdr:colOff>
      <xdr:row>2</xdr:row>
      <xdr:rowOff>452129</xdr:rowOff>
    </xdr:to>
    <xdr:pic>
      <xdr:nvPicPr>
        <xdr:cNvPr id="3" name="Imagen 2" descr="Resultado de imagen para gobernacion de bolivar">
          <a:extLst>
            <a:ext uri="{FF2B5EF4-FFF2-40B4-BE49-F238E27FC236}">
              <a16:creationId xmlns="" xmlns:a16="http://schemas.microsoft.com/office/drawing/2014/main" id="{92F43A4C-C902-45F1-9FA6-52403B7ADE4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33375" y="79375"/>
          <a:ext cx="1337597" cy="1357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29342" y="3553883"/>
          <a:ext cx="3516841" cy="271145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3733800"/>
          <a:ext cx="3495675" cy="2786063"/>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60" zoomScaleNormal="60" zoomScaleSheetLayoutView="76" workbookViewId="0">
      <selection activeCell="I3" sqref="A1:I3"/>
    </sheetView>
  </sheetViews>
  <sheetFormatPr baseColWidth="10" defaultColWidth="0" defaultRowHeight="12.75" x14ac:dyDescent="0.2"/>
  <cols>
    <col min="1" max="1" width="30.710937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678"/>
      <c r="B1" s="676" t="s">
        <v>242</v>
      </c>
      <c r="C1" s="676"/>
      <c r="D1" s="676"/>
      <c r="E1" s="676"/>
      <c r="F1" s="676"/>
      <c r="G1" s="676"/>
      <c r="H1" s="670" t="s">
        <v>238</v>
      </c>
      <c r="I1" s="671" t="s">
        <v>241</v>
      </c>
    </row>
    <row r="2" spans="1:9" ht="39" customHeight="1" x14ac:dyDescent="0.2">
      <c r="A2" s="679"/>
      <c r="B2" s="677" t="s">
        <v>243</v>
      </c>
      <c r="C2" s="677"/>
      <c r="D2" s="677"/>
      <c r="E2" s="677"/>
      <c r="F2" s="677"/>
      <c r="G2" s="677"/>
      <c r="H2" s="672" t="s">
        <v>239</v>
      </c>
      <c r="I2" s="673">
        <v>1</v>
      </c>
    </row>
    <row r="3" spans="1:9" ht="39" customHeight="1" thickBot="1" x14ac:dyDescent="0.25">
      <c r="A3" s="680"/>
      <c r="B3" s="681" t="s">
        <v>244</v>
      </c>
      <c r="C3" s="681"/>
      <c r="D3" s="681"/>
      <c r="E3" s="681"/>
      <c r="F3" s="681"/>
      <c r="G3" s="681"/>
      <c r="H3" s="674" t="s">
        <v>73</v>
      </c>
      <c r="I3" s="675" t="s">
        <v>240</v>
      </c>
    </row>
    <row r="4" spans="1:9" ht="15" x14ac:dyDescent="0.2">
      <c r="A4" s="399" t="s">
        <v>75</v>
      </c>
      <c r="B4" s="400"/>
      <c r="C4" s="400"/>
      <c r="D4" s="400"/>
      <c r="E4" s="400"/>
      <c r="F4" s="400"/>
      <c r="G4" s="400"/>
      <c r="H4" s="400"/>
      <c r="I4" s="401"/>
    </row>
    <row r="5" spans="1:9" ht="15" x14ac:dyDescent="0.2">
      <c r="A5" s="155"/>
      <c r="B5" s="156"/>
      <c r="C5" s="156"/>
      <c r="D5" s="156"/>
      <c r="E5" s="156"/>
      <c r="F5" s="156"/>
      <c r="G5" s="156"/>
      <c r="H5" s="156"/>
      <c r="I5" s="157"/>
    </row>
    <row r="6" spans="1:9" ht="14.45" customHeight="1" thickBot="1" x14ac:dyDescent="0.25">
      <c r="A6" s="357" t="s">
        <v>77</v>
      </c>
      <c r="B6" s="437" t="s">
        <v>214</v>
      </c>
      <c r="C6" s="437"/>
      <c r="D6" s="358"/>
      <c r="E6" s="358"/>
      <c r="F6" s="358"/>
      <c r="G6" s="358"/>
      <c r="H6" s="358"/>
      <c r="I6" s="359"/>
    </row>
    <row r="7" spans="1:9" x14ac:dyDescent="0.2">
      <c r="A7" s="250" t="s">
        <v>76</v>
      </c>
      <c r="B7" s="251"/>
      <c r="C7" s="411"/>
      <c r="D7" s="412"/>
      <c r="E7" s="412"/>
      <c r="F7" s="412"/>
      <c r="G7" s="412"/>
      <c r="H7" s="412"/>
      <c r="I7" s="413"/>
    </row>
    <row r="8" spans="1:9" s="42" customFormat="1" ht="15" x14ac:dyDescent="0.2">
      <c r="A8" s="402" t="s">
        <v>105</v>
      </c>
      <c r="B8" s="403"/>
      <c r="C8" s="403"/>
      <c r="D8" s="403"/>
      <c r="E8" s="403"/>
      <c r="F8" s="403"/>
      <c r="G8" s="403"/>
      <c r="H8" s="403"/>
      <c r="I8" s="404"/>
    </row>
    <row r="9" spans="1:9" s="42" customFormat="1" ht="12.75" customHeight="1" x14ac:dyDescent="0.2">
      <c r="A9" s="405" t="s">
        <v>71</v>
      </c>
      <c r="B9" s="421" t="s">
        <v>65</v>
      </c>
      <c r="C9" s="422"/>
      <c r="D9" s="422"/>
      <c r="E9" s="422"/>
      <c r="F9" s="422"/>
      <c r="G9" s="423"/>
      <c r="H9" s="414" t="s">
        <v>66</v>
      </c>
      <c r="I9" s="433" t="s">
        <v>67</v>
      </c>
    </row>
    <row r="10" spans="1:9" s="42" customFormat="1" ht="12.75" customHeight="1" x14ac:dyDescent="0.2">
      <c r="A10" s="406"/>
      <c r="B10" s="424"/>
      <c r="C10" s="425"/>
      <c r="D10" s="425"/>
      <c r="E10" s="425"/>
      <c r="F10" s="425"/>
      <c r="G10" s="426"/>
      <c r="H10" s="414"/>
      <c r="I10" s="433"/>
    </row>
    <row r="11" spans="1:9" s="42" customFormat="1" ht="15" x14ac:dyDescent="0.2">
      <c r="A11" s="406"/>
      <c r="B11" s="415" t="s">
        <v>68</v>
      </c>
      <c r="C11" s="416"/>
      <c r="D11" s="415" t="s">
        <v>69</v>
      </c>
      <c r="E11" s="416"/>
      <c r="F11" s="415" t="s">
        <v>71</v>
      </c>
      <c r="G11" s="416"/>
      <c r="H11" s="419" t="s">
        <v>70</v>
      </c>
      <c r="I11" s="408" t="s">
        <v>72</v>
      </c>
    </row>
    <row r="12" spans="1:9" s="42" customFormat="1" ht="15" customHeight="1" x14ac:dyDescent="0.2">
      <c r="A12" s="407"/>
      <c r="B12" s="417" t="s">
        <v>114</v>
      </c>
      <c r="C12" s="419" t="s">
        <v>190</v>
      </c>
      <c r="D12" s="417" t="s">
        <v>114</v>
      </c>
      <c r="E12" s="419" t="s">
        <v>190</v>
      </c>
      <c r="F12" s="427" t="s">
        <v>114</v>
      </c>
      <c r="G12" s="427" t="s">
        <v>190</v>
      </c>
      <c r="H12" s="427"/>
      <c r="I12" s="409"/>
    </row>
    <row r="13" spans="1:9" ht="30" customHeight="1" x14ac:dyDescent="0.2">
      <c r="A13" s="252" t="s">
        <v>74</v>
      </c>
      <c r="B13" s="418"/>
      <c r="C13" s="420"/>
      <c r="D13" s="418"/>
      <c r="E13" s="420"/>
      <c r="F13" s="420"/>
      <c r="G13" s="420"/>
      <c r="H13" s="420"/>
      <c r="I13" s="410"/>
    </row>
    <row r="14" spans="1:9" ht="69" customHeight="1" x14ac:dyDescent="0.2">
      <c r="A14" s="434"/>
      <c r="B14" s="253"/>
      <c r="C14" s="266"/>
      <c r="D14" s="253" t="s">
        <v>183</v>
      </c>
      <c r="E14" s="254" t="s">
        <v>215</v>
      </c>
      <c r="F14" s="279"/>
      <c r="G14" s="279"/>
      <c r="H14" s="268" t="s">
        <v>217</v>
      </c>
      <c r="I14" s="270" t="s">
        <v>216</v>
      </c>
    </row>
    <row r="15" spans="1:9" ht="43.5" customHeight="1" x14ac:dyDescent="0.2">
      <c r="A15" s="435"/>
      <c r="B15" s="253"/>
      <c r="C15" s="267"/>
      <c r="D15" s="253" t="s">
        <v>109</v>
      </c>
      <c r="E15" s="262" t="s">
        <v>233</v>
      </c>
      <c r="F15" s="279"/>
      <c r="G15" s="280"/>
      <c r="H15" s="268" t="s">
        <v>224</v>
      </c>
      <c r="I15" s="270" t="s">
        <v>225</v>
      </c>
    </row>
    <row r="16" spans="1:9" ht="45.75" customHeight="1" x14ac:dyDescent="0.2">
      <c r="A16" s="435"/>
      <c r="B16" s="253"/>
      <c r="C16" s="262"/>
      <c r="D16" s="253" t="s">
        <v>183</v>
      </c>
      <c r="E16" s="262" t="s">
        <v>229</v>
      </c>
      <c r="F16" s="279"/>
      <c r="G16" s="262"/>
      <c r="H16" s="269" t="s">
        <v>219</v>
      </c>
      <c r="I16" s="271" t="s">
        <v>218</v>
      </c>
    </row>
    <row r="17" spans="1:9" ht="62.25" customHeight="1" x14ac:dyDescent="0.2">
      <c r="A17" s="435"/>
      <c r="B17" s="253"/>
      <c r="C17" s="262"/>
      <c r="D17" s="253" t="s">
        <v>183</v>
      </c>
      <c r="E17" s="262" t="s">
        <v>226</v>
      </c>
      <c r="F17" s="279"/>
      <c r="G17" s="261"/>
      <c r="H17" s="262" t="s">
        <v>231</v>
      </c>
      <c r="I17" s="271" t="s">
        <v>227</v>
      </c>
    </row>
    <row r="18" spans="1:9" ht="30" customHeight="1" x14ac:dyDescent="0.2">
      <c r="A18" s="435"/>
      <c r="B18" s="253"/>
      <c r="C18" s="262"/>
      <c r="D18" s="253"/>
      <c r="E18" s="256"/>
      <c r="F18" s="279"/>
      <c r="G18" s="256"/>
      <c r="H18" s="262"/>
      <c r="I18" s="271"/>
    </row>
    <row r="19" spans="1:9" ht="38.25" customHeight="1" x14ac:dyDescent="0.2">
      <c r="A19" s="435"/>
      <c r="B19" s="253"/>
      <c r="C19" s="276"/>
      <c r="D19" s="253"/>
      <c r="E19" s="256"/>
      <c r="F19" s="279"/>
      <c r="G19" s="256"/>
      <c r="H19" s="276"/>
      <c r="I19" s="277"/>
    </row>
    <row r="20" spans="1:9" ht="45" customHeight="1" x14ac:dyDescent="0.2">
      <c r="A20" s="435"/>
      <c r="B20" s="253"/>
      <c r="C20" s="255"/>
      <c r="D20" s="253"/>
      <c r="E20" s="254"/>
      <c r="F20" s="279"/>
      <c r="G20" s="281"/>
      <c r="H20" s="259"/>
      <c r="I20" s="260"/>
    </row>
    <row r="21" spans="1:9" ht="37.5" customHeight="1" x14ac:dyDescent="0.2">
      <c r="A21" s="436"/>
      <c r="B21" s="253"/>
      <c r="C21" s="255"/>
      <c r="D21" s="253"/>
      <c r="E21" s="256"/>
      <c r="F21" s="279"/>
      <c r="G21" s="282"/>
      <c r="H21" s="259"/>
      <c r="I21" s="260"/>
    </row>
    <row r="22" spans="1:9" x14ac:dyDescent="0.2">
      <c r="A22" s="431"/>
      <c r="B22" s="431"/>
      <c r="C22" s="431"/>
      <c r="D22" s="431"/>
      <c r="E22" s="431"/>
      <c r="F22" s="431"/>
      <c r="G22" s="431"/>
      <c r="H22" s="431"/>
      <c r="I22" s="432"/>
    </row>
    <row r="23" spans="1:9" ht="31.5" customHeight="1" x14ac:dyDescent="0.2">
      <c r="A23" s="158" t="s">
        <v>175</v>
      </c>
      <c r="B23" s="428" t="s">
        <v>191</v>
      </c>
      <c r="C23" s="429"/>
      <c r="D23" s="429"/>
      <c r="E23" s="429"/>
      <c r="F23" s="429"/>
      <c r="G23" s="429"/>
      <c r="H23" s="429"/>
      <c r="I23" s="430"/>
    </row>
    <row r="24" spans="1:9" x14ac:dyDescent="0.2">
      <c r="A24" s="159"/>
      <c r="B24" s="160"/>
      <c r="C24" s="160"/>
      <c r="D24" s="160"/>
      <c r="E24" s="160"/>
      <c r="F24" s="160"/>
      <c r="G24" s="160"/>
      <c r="H24" s="160"/>
      <c r="I24" s="161"/>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ht="13.5" thickBot="1" x14ac:dyDescent="0.25">
      <c r="A28" s="162"/>
      <c r="B28" s="163"/>
      <c r="C28" s="163"/>
      <c r="D28" s="163"/>
      <c r="E28" s="163"/>
      <c r="F28" s="163"/>
      <c r="G28" s="163"/>
      <c r="H28" s="163"/>
      <c r="I28" s="164"/>
    </row>
    <row r="40" spans="1:3" x14ac:dyDescent="0.2">
      <c r="A40" s="41" t="s">
        <v>188</v>
      </c>
      <c r="B40" s="41" t="s">
        <v>187</v>
      </c>
      <c r="C40" s="41" t="s">
        <v>189</v>
      </c>
    </row>
    <row r="42" spans="1:3" x14ac:dyDescent="0.2">
      <c r="A42" s="41" t="s">
        <v>106</v>
      </c>
      <c r="B42" s="41" t="s">
        <v>111</v>
      </c>
      <c r="C42" s="41" t="s">
        <v>177</v>
      </c>
    </row>
    <row r="43" spans="1:3" x14ac:dyDescent="0.2">
      <c r="A43" s="41" t="s">
        <v>107</v>
      </c>
      <c r="B43" s="41" t="s">
        <v>112</v>
      </c>
      <c r="C43" s="41" t="s">
        <v>178</v>
      </c>
    </row>
    <row r="44" spans="1:3" x14ac:dyDescent="0.2">
      <c r="A44" s="41" t="s">
        <v>108</v>
      </c>
      <c r="B44" s="41" t="s">
        <v>113</v>
      </c>
      <c r="C44" s="41" t="s">
        <v>179</v>
      </c>
    </row>
    <row r="45" spans="1:3" x14ac:dyDescent="0.2">
      <c r="A45" s="41" t="s">
        <v>109</v>
      </c>
      <c r="B45" s="41" t="s">
        <v>6</v>
      </c>
      <c r="C45" s="41" t="s">
        <v>180</v>
      </c>
    </row>
    <row r="46" spans="1:3" x14ac:dyDescent="0.2">
      <c r="A46" s="41" t="s">
        <v>110</v>
      </c>
      <c r="B46" s="41" t="s">
        <v>184</v>
      </c>
      <c r="C46" s="41" t="s">
        <v>181</v>
      </c>
    </row>
    <row r="47" spans="1:3" x14ac:dyDescent="0.2">
      <c r="A47" s="41" t="s">
        <v>183</v>
      </c>
      <c r="B47" s="41" t="s">
        <v>185</v>
      </c>
      <c r="C47" s="41" t="s">
        <v>182</v>
      </c>
    </row>
    <row r="48" spans="1:3" x14ac:dyDescent="0.2">
      <c r="B48" s="41" t="s">
        <v>186</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A14:A21"/>
    <mergeCell ref="B6:C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3" zoomScale="90" zoomScaleNormal="90" zoomScaleSheetLayoutView="90" workbookViewId="0">
      <selection activeCell="B14" sqref="B14"/>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38"/>
      <c r="B1" s="439"/>
      <c r="C1" s="439"/>
      <c r="D1" s="439"/>
      <c r="E1" s="439"/>
      <c r="F1" s="440"/>
      <c r="G1" s="44"/>
    </row>
    <row r="2" spans="1:7" ht="15" x14ac:dyDescent="0.2">
      <c r="A2" s="441"/>
      <c r="B2" s="442"/>
      <c r="C2" s="442"/>
      <c r="D2" s="442"/>
      <c r="E2" s="442"/>
      <c r="F2" s="443"/>
      <c r="G2" s="44"/>
    </row>
    <row r="3" spans="1:7" ht="15" x14ac:dyDescent="0.2">
      <c r="A3" s="441" t="s">
        <v>75</v>
      </c>
      <c r="B3" s="442"/>
      <c r="C3" s="442"/>
      <c r="D3" s="442"/>
      <c r="E3" s="442"/>
      <c r="F3" s="443"/>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44" t="s">
        <v>48</v>
      </c>
      <c r="C6" s="444"/>
      <c r="D6" s="447"/>
      <c r="E6" s="448"/>
      <c r="F6" s="449"/>
      <c r="G6" s="44"/>
    </row>
    <row r="7" spans="1:7" x14ac:dyDescent="0.2">
      <c r="A7" s="151" t="s">
        <v>73</v>
      </c>
      <c r="B7" s="445">
        <f>'CONTEXTO ESTRATEGICO'!B7</f>
        <v>0</v>
      </c>
      <c r="C7" s="446"/>
      <c r="D7" s="450"/>
      <c r="E7" s="451"/>
      <c r="F7" s="452"/>
      <c r="G7" s="44"/>
    </row>
    <row r="8" spans="1:7" x14ac:dyDescent="0.2">
      <c r="A8" s="469" t="s">
        <v>78</v>
      </c>
      <c r="B8" s="470"/>
      <c r="C8" s="455" t="s">
        <v>88</v>
      </c>
      <c r="D8" s="455"/>
      <c r="E8" s="455"/>
      <c r="F8" s="456"/>
      <c r="G8" s="44"/>
    </row>
    <row r="9" spans="1:7" ht="58.5" customHeight="1" x14ac:dyDescent="0.2">
      <c r="A9" s="474" t="str">
        <f>IF('CONTEXTO ESTRATEGICO'!A14="","",'CONTEXTO ESTRATEGICO'!A14)</f>
        <v/>
      </c>
      <c r="B9" s="475"/>
      <c r="C9" s="463" t="str">
        <f>'CONTEXTO ESTRATEGICO'!B23</f>
        <v>XXX</v>
      </c>
      <c r="D9" s="464"/>
      <c r="E9" s="464"/>
      <c r="F9" s="465"/>
      <c r="G9" s="44"/>
    </row>
    <row r="10" spans="1:7" ht="18.75" customHeight="1" x14ac:dyDescent="0.2">
      <c r="A10" s="471" t="s">
        <v>18</v>
      </c>
      <c r="B10" s="472"/>
      <c r="C10" s="472"/>
      <c r="D10" s="472"/>
      <c r="E10" s="472"/>
      <c r="F10" s="473"/>
    </row>
    <row r="11" spans="1:7" ht="45" customHeight="1" x14ac:dyDescent="0.2">
      <c r="A11" s="453" t="s">
        <v>86</v>
      </c>
      <c r="B11" s="454"/>
      <c r="C11" s="466"/>
      <c r="D11" s="467"/>
      <c r="E11" s="467"/>
      <c r="F11" s="468"/>
    </row>
    <row r="12" spans="1:7" ht="39.75" customHeight="1" x14ac:dyDescent="0.2">
      <c r="A12" s="233" t="s">
        <v>47</v>
      </c>
      <c r="B12" s="43" t="s">
        <v>115</v>
      </c>
      <c r="C12" s="43" t="s">
        <v>52</v>
      </c>
      <c r="D12" s="43" t="s">
        <v>12</v>
      </c>
      <c r="E12" s="43" t="s">
        <v>11</v>
      </c>
      <c r="F12" s="142" t="s">
        <v>156</v>
      </c>
      <c r="G12" s="44"/>
    </row>
    <row r="13" spans="1:7" s="47" customFormat="1" ht="140.25" customHeight="1" x14ac:dyDescent="0.2">
      <c r="A13" s="143" t="s">
        <v>39</v>
      </c>
      <c r="B13" s="92" t="str">
        <f>'CONTEXTO ESTRATEGICO'!H14</f>
        <v>Giro inoportuno de los recursos de Esfuerzo Propio Departamental por las demoras en el reporte de la información de las EPS.</v>
      </c>
      <c r="C13" s="93" t="s">
        <v>10</v>
      </c>
      <c r="D13" s="92" t="str">
        <f>CONCATENATE('CONTEXTO ESTRATEGICO'!C14,'CONTEXTO ESTRATEGICO'!E14,'CONTEXTO ESTRATEGICO'!G14)</f>
        <v>Demora de las EPS en el envío de la información de las IPS, a las cuales hay que hacer giro de manera directa el recurso (Esfuerzo Propio Departamental).</v>
      </c>
      <c r="E13" s="94" t="s">
        <v>234</v>
      </c>
      <c r="F13" s="242" t="str">
        <f>+'CONTEXTO ESTRATEGICO'!I14</f>
        <v>Falta de oportunidad de la prestación de los servicios por parte de las IPS por disminución de los ingresos</v>
      </c>
      <c r="G13" s="46"/>
    </row>
    <row r="14" spans="1:7" s="47" customFormat="1" ht="81" customHeight="1" x14ac:dyDescent="0.2">
      <c r="A14" s="143" t="s">
        <v>40</v>
      </c>
      <c r="B14" s="92" t="str">
        <f>'CONTEXTO ESTRATEGICO'!H15</f>
        <v>Información ficticia sobre la población pobre potencialmente afiliada</v>
      </c>
      <c r="C14" s="93" t="s">
        <v>94</v>
      </c>
      <c r="D14" s="92" t="str">
        <f>CONCATENATE('CONTEXTO ESTRATEGICO'!C15,'CONTEXTO ESTRATEGICO'!E15,'CONTEXTO ESTRATEGICO'!G15)</f>
        <v>Inconsistencia entre la información poblacional que manejan los entes territoriales con la del nivel nacional</v>
      </c>
      <c r="E14" s="94" t="s">
        <v>236</v>
      </c>
      <c r="F14" s="242" t="str">
        <f>+'CONTEXTO ESTRATEGICO'!I15</f>
        <v>Sanciones por parte de los entes de vigilancia y control</v>
      </c>
      <c r="G14" s="46"/>
    </row>
    <row r="15" spans="1:7" s="47" customFormat="1" ht="72.75" customHeight="1" x14ac:dyDescent="0.2">
      <c r="A15" s="143" t="s">
        <v>41</v>
      </c>
      <c r="B15" s="92" t="str">
        <f>'CONTEXTO ESTRATEGICO'!H16</f>
        <v>Inoportunidad en el reporte de novedades (Afiliación, Fallecidos y traslados) de los municipios y EPS</v>
      </c>
      <c r="C15" s="93" t="s">
        <v>10</v>
      </c>
      <c r="D15" s="92" t="str">
        <f>CONCATENATE('CONTEXTO ESTRATEGICO'!C16,'CONTEXTO ESTRATEGICO'!E16,'CONTEXTO ESTRATEGICO'!G16)</f>
        <v>Atrasos en la entrega de reportes de novedad por parte de los municipios y las EPS</v>
      </c>
      <c r="E15" s="272" t="s">
        <v>230</v>
      </c>
      <c r="F15" s="242" t="str">
        <f>+'CONTEXTO ESTRATEGICO'!I16</f>
        <v>El afiliado no podrá hacer uso de los servicios de salud</v>
      </c>
    </row>
    <row r="16" spans="1:7" s="47" customFormat="1" ht="119.25" customHeight="1" x14ac:dyDescent="0.2">
      <c r="A16" s="143" t="s">
        <v>42</v>
      </c>
      <c r="B16" s="92" t="str">
        <f>'CONTEXTO ESTRATEGICO'!H17</f>
        <v>Problemas en la aplicación y desarrollo de los procedimientos de aseguramiento (Identificación, afiliación, seguimiento, vigilancia y control) en los municipios</v>
      </c>
      <c r="C16" s="93" t="s">
        <v>79</v>
      </c>
      <c r="D16" s="92" t="str">
        <f>CONCATENATE('CONTEXTO ESTRATEGICO'!C17,'CONTEXTO ESTRATEGICO'!E17,'CONTEXTO ESTRATEGICO'!G17)</f>
        <v>Inasistencia a las capacitaciones por parte de los municipios</v>
      </c>
      <c r="E16" s="94" t="s">
        <v>232</v>
      </c>
      <c r="F16" s="242" t="str">
        <f>+'CONTEXTO ESTRATEGICO'!I17</f>
        <v>Trastornos en la consolidación de la universalización de la cobertura del aseguramiento y en la prestación de los servicios</v>
      </c>
    </row>
    <row r="17" spans="1:7" s="47" customFormat="1" ht="15.75" customHeight="1" x14ac:dyDescent="0.2">
      <c r="A17" s="143" t="s">
        <v>43</v>
      </c>
      <c r="B17" s="92">
        <f>'CONTEXTO ESTRATEGICO'!H18</f>
        <v>0</v>
      </c>
      <c r="C17" s="93"/>
      <c r="D17" s="92" t="str">
        <f>CONCATENATE('CONTEXTO ESTRATEGICO'!C18,'CONTEXTO ESTRATEGICO'!E18,'CONTEXTO ESTRATEGICO'!G18)</f>
        <v/>
      </c>
      <c r="E17" s="94"/>
      <c r="F17" s="242">
        <f>+'CONTEXTO ESTRATEGICO'!I18</f>
        <v>0</v>
      </c>
      <c r="G17" s="46"/>
    </row>
    <row r="18" spans="1:7" s="47" customFormat="1" ht="20.25" customHeight="1" x14ac:dyDescent="0.2">
      <c r="A18" s="143" t="s">
        <v>44</v>
      </c>
      <c r="B18" s="92">
        <f>'CONTEXTO ESTRATEGICO'!H19</f>
        <v>0</v>
      </c>
      <c r="C18" s="93"/>
      <c r="D18" s="92" t="str">
        <f>CONCATENATE('CONTEXTO ESTRATEGICO'!C19,'CONTEXTO ESTRATEGICO'!E19,'CONTEXTO ESTRATEGICO'!G19)</f>
        <v/>
      </c>
      <c r="E18" s="94"/>
      <c r="F18" s="242">
        <f>+'CONTEXTO ESTRATEGICO'!I19</f>
        <v>0</v>
      </c>
    </row>
    <row r="19" spans="1:7" s="47" customFormat="1" ht="18.75" customHeight="1" x14ac:dyDescent="0.2">
      <c r="A19" s="143" t="s">
        <v>45</v>
      </c>
      <c r="B19" s="92">
        <f>'CONTEXTO ESTRATEGICO'!H20</f>
        <v>0</v>
      </c>
      <c r="C19" s="93"/>
      <c r="D19" s="92" t="str">
        <f>CONCATENATE('CONTEXTO ESTRATEGICO'!C20,'CONTEXTO ESTRATEGICO'!E20,'CONTEXTO ESTRATEGICO'!G20)</f>
        <v/>
      </c>
      <c r="E19" s="94"/>
      <c r="F19" s="242">
        <f>+'CONTEXTO ESTRATEGICO'!I20</f>
        <v>0</v>
      </c>
    </row>
    <row r="20" spans="1:7" s="47" customFormat="1" ht="20.25" customHeight="1" x14ac:dyDescent="0.2">
      <c r="A20" s="143" t="s">
        <v>46</v>
      </c>
      <c r="B20" s="92">
        <f>'CONTEXTO ESTRATEGICO'!H21</f>
        <v>0</v>
      </c>
      <c r="C20" s="93"/>
      <c r="D20" s="92" t="str">
        <f>CONCATENATE('CONTEXTO ESTRATEGICO'!C21,'CONTEXTO ESTRATEGICO'!E21,'CONTEXTO ESTRATEGICO'!G21)</f>
        <v/>
      </c>
      <c r="E20" s="94"/>
      <c r="F20" s="242">
        <f>+'CONTEXTO ESTRATEGICO'!I21</f>
        <v>0</v>
      </c>
    </row>
    <row r="21" spans="1:7" ht="15" thickBot="1" x14ac:dyDescent="0.25">
      <c r="A21" s="152"/>
      <c r="B21" s="44"/>
      <c r="C21" s="44"/>
      <c r="D21" s="44"/>
      <c r="E21" s="44"/>
      <c r="F21" s="140"/>
    </row>
    <row r="22" spans="1:7" ht="15" thickBot="1" x14ac:dyDescent="0.25">
      <c r="A22" s="152"/>
      <c r="B22" s="238" t="s">
        <v>21</v>
      </c>
      <c r="C22" s="461" t="s">
        <v>23</v>
      </c>
      <c r="D22" s="461"/>
      <c r="E22" s="461" t="s">
        <v>22</v>
      </c>
      <c r="F22" s="462"/>
    </row>
    <row r="23" spans="1:7" x14ac:dyDescent="0.2">
      <c r="A23" s="152"/>
      <c r="B23" s="236"/>
      <c r="C23" s="457"/>
      <c r="D23" s="457"/>
      <c r="E23" s="457"/>
      <c r="F23" s="459"/>
    </row>
    <row r="24" spans="1:7" ht="15" thickBot="1" x14ac:dyDescent="0.25">
      <c r="A24" s="152"/>
      <c r="B24" s="237"/>
      <c r="C24" s="458"/>
      <c r="D24" s="458"/>
      <c r="E24" s="458"/>
      <c r="F24" s="460"/>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0" zoomScale="104" zoomScaleNormal="104" zoomScaleSheetLayoutView="75" workbookViewId="0">
      <selection activeCell="D20" sqref="D20"/>
    </sheetView>
  </sheetViews>
  <sheetFormatPr baseColWidth="10" defaultColWidth="11.42578125" defaultRowHeight="14.25" x14ac:dyDescent="0.2"/>
  <cols>
    <col min="1" max="1" width="12.7109375" style="45" customWidth="1"/>
    <col min="2" max="2" width="47" style="55" customWidth="1"/>
    <col min="3" max="3" width="35" style="45" customWidth="1"/>
    <col min="4" max="4" width="16.85546875" style="45" customWidth="1" collapsed="1"/>
    <col min="5" max="5" width="23.7109375" style="45" customWidth="1"/>
    <col min="6" max="6" width="36.42578125" style="55" customWidth="1"/>
    <col min="7" max="16384" width="11.42578125" style="45"/>
  </cols>
  <sheetData>
    <row r="1" spans="1:10" ht="15" x14ac:dyDescent="0.2">
      <c r="A1" s="438"/>
      <c r="B1" s="439"/>
      <c r="C1" s="439"/>
      <c r="D1" s="439"/>
      <c r="E1" s="439"/>
      <c r="F1" s="440"/>
    </row>
    <row r="2" spans="1:10" ht="15" x14ac:dyDescent="0.2">
      <c r="A2" s="441"/>
      <c r="B2" s="442"/>
      <c r="C2" s="442"/>
      <c r="D2" s="442"/>
      <c r="E2" s="442"/>
      <c r="F2" s="443"/>
    </row>
    <row r="3" spans="1:10" ht="15" x14ac:dyDescent="0.2">
      <c r="A3" s="441" t="s">
        <v>75</v>
      </c>
      <c r="B3" s="442"/>
      <c r="C3" s="442"/>
      <c r="D3" s="442"/>
      <c r="E3" s="442"/>
      <c r="F3" s="443"/>
    </row>
    <row r="4" spans="1:10" ht="15" x14ac:dyDescent="0.2">
      <c r="A4" s="441"/>
      <c r="B4" s="442"/>
      <c r="C4" s="442"/>
      <c r="D4" s="442"/>
      <c r="E4" s="442"/>
      <c r="F4" s="443"/>
    </row>
    <row r="5" spans="1:10" ht="15" thickBot="1" x14ac:dyDescent="0.25">
      <c r="A5" s="188"/>
      <c r="B5" s="51"/>
      <c r="C5" s="51"/>
      <c r="D5" s="51"/>
      <c r="E5" s="51"/>
      <c r="F5" s="170"/>
    </row>
    <row r="6" spans="1:10" ht="12.75" customHeight="1" x14ac:dyDescent="0.2">
      <c r="A6" s="241" t="s">
        <v>77</v>
      </c>
      <c r="B6" s="360" t="s">
        <v>194</v>
      </c>
      <c r="C6" s="362"/>
      <c r="D6" s="362"/>
      <c r="E6" s="362"/>
      <c r="F6" s="363"/>
    </row>
    <row r="7" spans="1:10" x14ac:dyDescent="0.2">
      <c r="A7" s="141" t="s">
        <v>73</v>
      </c>
      <c r="B7" s="361" t="str">
        <f>IF('CONTEXTO ESTRATEGICO'!B7="","",'CONTEXTO ESTRATEGICO'!B7)</f>
        <v/>
      </c>
      <c r="C7" s="364"/>
      <c r="D7" s="364"/>
      <c r="E7" s="364"/>
      <c r="F7" s="365"/>
    </row>
    <row r="8" spans="1:10" ht="12.75" customHeight="1" x14ac:dyDescent="0.2">
      <c r="A8" s="469" t="s">
        <v>78</v>
      </c>
      <c r="B8" s="470"/>
      <c r="C8" s="476" t="s">
        <v>88</v>
      </c>
      <c r="D8" s="477"/>
      <c r="E8" s="477"/>
      <c r="F8" s="478"/>
    </row>
    <row r="9" spans="1:10" ht="45.95" customHeight="1" x14ac:dyDescent="0.2">
      <c r="A9" s="474" t="str">
        <f>IDENTIFICACIÓN!A9</f>
        <v/>
      </c>
      <c r="B9" s="475"/>
      <c r="C9" s="483" t="str">
        <f>IDENTIFICACIÓN!C9</f>
        <v>XXX</v>
      </c>
      <c r="D9" s="484"/>
      <c r="E9" s="484"/>
      <c r="F9" s="485"/>
    </row>
    <row r="10" spans="1:10" ht="18.75" customHeight="1" x14ac:dyDescent="0.2">
      <c r="A10" s="482" t="s">
        <v>47</v>
      </c>
      <c r="B10" s="481" t="s">
        <v>13</v>
      </c>
      <c r="C10" s="479" t="s">
        <v>15</v>
      </c>
      <c r="D10" s="479"/>
      <c r="E10" s="479" t="s">
        <v>26</v>
      </c>
      <c r="F10" s="480"/>
    </row>
    <row r="11" spans="1:10" ht="51.75" customHeight="1" x14ac:dyDescent="0.2">
      <c r="A11" s="482"/>
      <c r="B11" s="481"/>
      <c r="C11" s="285" t="s">
        <v>135</v>
      </c>
      <c r="D11" s="285" t="s">
        <v>134</v>
      </c>
      <c r="E11" s="285" t="s">
        <v>133</v>
      </c>
      <c r="F11" s="286" t="s">
        <v>193</v>
      </c>
      <c r="H11" s="56"/>
      <c r="I11" s="56"/>
      <c r="J11" s="56"/>
    </row>
    <row r="12" spans="1:10" ht="55.5" customHeight="1" x14ac:dyDescent="0.2">
      <c r="A12" s="143" t="str">
        <f>IDENTIFICACIÓN!A13</f>
        <v>R1</v>
      </c>
      <c r="B12" s="257" t="str">
        <f>IDENTIFICACIÓN!B13</f>
        <v>Giro inoportuno de los recursos de Esfuerzo Propio Departamental por las demoras en el reporte de la información de las EPS.</v>
      </c>
      <c r="C12" s="96">
        <v>4</v>
      </c>
      <c r="D12" s="96">
        <v>3</v>
      </c>
      <c r="E12" s="95">
        <f t="shared" ref="E12:E15" si="0">(C12*D12)*4</f>
        <v>48</v>
      </c>
      <c r="F12" s="290"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33" customHeight="1" x14ac:dyDescent="0.2">
      <c r="A13" s="143" t="str">
        <f>IDENTIFICACIÓN!A14</f>
        <v>R2</v>
      </c>
      <c r="B13" s="257" t="str">
        <f>IDENTIFICACIÓN!B14</f>
        <v>Información ficticia sobre la población pobre potencialmente afiliada</v>
      </c>
      <c r="C13" s="96">
        <v>2</v>
      </c>
      <c r="D13" s="96">
        <v>4</v>
      </c>
      <c r="E13" s="95">
        <f t="shared" si="0"/>
        <v>32</v>
      </c>
      <c r="F13" s="290" t="str">
        <f t="shared" si="1"/>
        <v>ZONA RIESGO ALTA</v>
      </c>
      <c r="J13" s="56"/>
    </row>
    <row r="14" spans="1:10" ht="44.25" customHeight="1" x14ac:dyDescent="0.2">
      <c r="A14" s="143" t="str">
        <f>IDENTIFICACIÓN!A15</f>
        <v>R3</v>
      </c>
      <c r="B14" s="257" t="str">
        <f>IDENTIFICACIÓN!B15</f>
        <v>Inoportunidad en el reporte de novedades (Afiliación, Fallecidos y traslados) de los municipios y EPS</v>
      </c>
      <c r="C14" s="96">
        <v>2</v>
      </c>
      <c r="D14" s="96">
        <v>5</v>
      </c>
      <c r="E14" s="95">
        <f t="shared" si="0"/>
        <v>40</v>
      </c>
      <c r="F14" s="290" t="str">
        <f t="shared" si="1"/>
        <v>ZONA RIESGO EXTREMA</v>
      </c>
      <c r="J14" s="56"/>
    </row>
    <row r="15" spans="1:10" ht="66.75" customHeight="1" x14ac:dyDescent="0.2">
      <c r="A15" s="288" t="str">
        <f>IDENTIFICACIÓN!A16</f>
        <v>R4</v>
      </c>
      <c r="B15" s="257" t="str">
        <f>IDENTIFICACIÓN!B16</f>
        <v>Problemas en la aplicación y desarrollo de los procedimientos de aseguramiento (Identificación, afiliación, seguimiento, vigilancia y control) en los municipios</v>
      </c>
      <c r="C15" s="96">
        <v>2</v>
      </c>
      <c r="D15" s="96">
        <v>2</v>
      </c>
      <c r="E15" s="95">
        <f t="shared" si="0"/>
        <v>16</v>
      </c>
      <c r="F15" s="290" t="str">
        <f t="shared" si="1"/>
        <v>ZONA RIESGO BAJA</v>
      </c>
      <c r="J15" s="56"/>
    </row>
    <row r="16" spans="1:10" s="55" customFormat="1" ht="15" x14ac:dyDescent="0.2">
      <c r="A16" s="288" t="str">
        <f>IDENTIFICACIÓN!A17</f>
        <v>R5</v>
      </c>
      <c r="B16" s="257">
        <f>IDENTIFICACIÓN!B17</f>
        <v>0</v>
      </c>
      <c r="C16" s="96"/>
      <c r="D16" s="96"/>
      <c r="E16" s="95"/>
      <c r="F16" s="290" t="b">
        <f t="shared" si="1"/>
        <v>0</v>
      </c>
      <c r="G16" s="56"/>
      <c r="J16" s="56"/>
    </row>
    <row r="17" spans="1:10" s="55" customFormat="1" ht="15" x14ac:dyDescent="0.2">
      <c r="A17" s="288" t="str">
        <f>IDENTIFICACIÓN!A18</f>
        <v>R6</v>
      </c>
      <c r="B17" s="257">
        <f>IDENTIFICACIÓN!B18</f>
        <v>0</v>
      </c>
      <c r="C17" s="96"/>
      <c r="D17" s="96"/>
      <c r="E17" s="95"/>
      <c r="F17" s="290" t="b">
        <f t="shared" si="1"/>
        <v>0</v>
      </c>
      <c r="G17" s="56"/>
      <c r="J17" s="56"/>
    </row>
    <row r="18" spans="1:10" ht="15" x14ac:dyDescent="0.2">
      <c r="A18" s="288" t="str">
        <f>IDENTIFICACIÓN!A19</f>
        <v>R7</v>
      </c>
      <c r="B18" s="257">
        <f>IDENTIFICACIÓN!B19</f>
        <v>0</v>
      </c>
      <c r="C18" s="96"/>
      <c r="D18" s="96"/>
      <c r="E18" s="95"/>
      <c r="F18" s="290" t="b">
        <f t="shared" si="1"/>
        <v>0</v>
      </c>
      <c r="G18" s="56"/>
      <c r="H18" s="56"/>
      <c r="I18" s="56"/>
      <c r="J18" s="56"/>
    </row>
    <row r="19" spans="1:10" ht="15" x14ac:dyDescent="0.2">
      <c r="A19" s="289" t="str">
        <f>IDENTIFICACIÓN!A20</f>
        <v>R8</v>
      </c>
      <c r="B19" s="258">
        <f>IDENTIFICACIÓN!B20</f>
        <v>0</v>
      </c>
      <c r="C19" s="96"/>
      <c r="D19" s="138"/>
      <c r="E19" s="95"/>
      <c r="F19" s="290" t="b">
        <f t="shared" si="1"/>
        <v>0</v>
      </c>
      <c r="H19" s="56"/>
      <c r="I19" s="56"/>
      <c r="J19" s="56"/>
    </row>
    <row r="20" spans="1:10" ht="18" customHeight="1" x14ac:dyDescent="0.2">
      <c r="A20" s="144"/>
      <c r="B20" s="137"/>
      <c r="C20" s="136"/>
      <c r="D20" s="136"/>
      <c r="E20" s="136"/>
      <c r="F20" s="291"/>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idden="1" x14ac:dyDescent="0.2">
      <c r="A48" s="45">
        <v>5</v>
      </c>
      <c r="B48" s="55">
        <v>5</v>
      </c>
      <c r="D48" s="45" t="s">
        <v>79</v>
      </c>
    </row>
    <row r="49" spans="4:4" ht="57" hidden="1" x14ac:dyDescent="0.2">
      <c r="D49" s="45" t="s">
        <v>160</v>
      </c>
    </row>
    <row r="50" spans="4:4" ht="57" hidden="1" x14ac:dyDescent="0.2">
      <c r="D50" s="45" t="s">
        <v>161</v>
      </c>
    </row>
    <row r="51" spans="4:4" ht="57" hidden="1" x14ac:dyDescent="0.2">
      <c r="D51" s="45" t="s">
        <v>162</v>
      </c>
    </row>
    <row r="52" spans="4:4" ht="42.7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42.7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9" zoomScale="90" zoomScaleNormal="90" zoomScaleSheetLayoutView="90" workbookViewId="0">
      <selection activeCell="O34" sqref="O34"/>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38"/>
      <c r="B1" s="439"/>
      <c r="C1" s="439"/>
      <c r="D1" s="439"/>
      <c r="E1" s="439"/>
      <c r="F1" s="439"/>
      <c r="G1" s="439"/>
      <c r="H1" s="439"/>
      <c r="I1" s="439"/>
      <c r="J1" s="439"/>
      <c r="K1" s="439"/>
      <c r="L1" s="439"/>
      <c r="M1" s="439"/>
      <c r="N1" s="440"/>
      <c r="O1" s="176"/>
    </row>
    <row r="2" spans="1:15" s="35" customFormat="1" ht="15" x14ac:dyDescent="0.2">
      <c r="A2" s="441"/>
      <c r="B2" s="442"/>
      <c r="C2" s="442"/>
      <c r="D2" s="442"/>
      <c r="E2" s="442"/>
      <c r="F2" s="442"/>
      <c r="G2" s="442"/>
      <c r="H2" s="442"/>
      <c r="I2" s="442"/>
      <c r="J2" s="442"/>
      <c r="K2" s="442"/>
      <c r="L2" s="442"/>
      <c r="M2" s="442"/>
      <c r="N2" s="443"/>
      <c r="O2" s="176"/>
    </row>
    <row r="3" spans="1:15" s="35" customFormat="1" ht="15" x14ac:dyDescent="0.2">
      <c r="A3" s="441" t="s">
        <v>75</v>
      </c>
      <c r="B3" s="442"/>
      <c r="C3" s="442"/>
      <c r="D3" s="442"/>
      <c r="E3" s="442"/>
      <c r="F3" s="442"/>
      <c r="G3" s="442"/>
      <c r="H3" s="442"/>
      <c r="I3" s="442"/>
      <c r="J3" s="442"/>
      <c r="K3" s="442"/>
      <c r="L3" s="442"/>
      <c r="M3" s="442"/>
      <c r="N3" s="443"/>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04" t="s">
        <v>174</v>
      </c>
      <c r="C6" s="504"/>
      <c r="D6" s="366"/>
      <c r="E6" s="367"/>
      <c r="F6" s="367"/>
      <c r="G6" s="367"/>
      <c r="H6" s="367"/>
      <c r="I6" s="367"/>
      <c r="J6" s="367"/>
      <c r="K6" s="367"/>
      <c r="L6" s="367"/>
      <c r="M6" s="367"/>
      <c r="N6" s="368"/>
      <c r="O6" s="177"/>
    </row>
    <row r="7" spans="1:15" s="35" customFormat="1" ht="14.25" x14ac:dyDescent="0.2">
      <c r="A7" s="141" t="s">
        <v>73</v>
      </c>
      <c r="B7" s="505">
        <f>'CONTEXTO ESTRATEGICO'!B7</f>
        <v>0</v>
      </c>
      <c r="C7" s="506"/>
      <c r="D7" s="369"/>
      <c r="E7" s="370"/>
      <c r="F7" s="370"/>
      <c r="G7" s="370"/>
      <c r="H7" s="370"/>
      <c r="I7" s="370"/>
      <c r="J7" s="370"/>
      <c r="K7" s="370"/>
      <c r="L7" s="370"/>
      <c r="M7" s="370"/>
      <c r="N7" s="371"/>
      <c r="O7" s="178"/>
    </row>
    <row r="8" spans="1:15" s="35" customFormat="1" ht="28.5" customHeight="1" x14ac:dyDescent="0.2">
      <c r="A8" s="474" t="s">
        <v>78</v>
      </c>
      <c r="B8" s="475"/>
      <c r="C8" s="476" t="s">
        <v>88</v>
      </c>
      <c r="D8" s="477"/>
      <c r="E8" s="477"/>
      <c r="F8" s="477"/>
      <c r="G8" s="477"/>
      <c r="H8" s="477"/>
      <c r="I8" s="477"/>
      <c r="J8" s="477"/>
      <c r="K8" s="477"/>
      <c r="L8" s="477"/>
      <c r="M8" s="477"/>
      <c r="N8" s="507"/>
      <c r="O8" s="178"/>
    </row>
    <row r="9" spans="1:15" s="35" customFormat="1" ht="68.45" customHeight="1" thickBot="1" x14ac:dyDescent="0.25">
      <c r="A9" s="496">
        <f>'CONTEXTO ESTRATEGICO'!A14</f>
        <v>0</v>
      </c>
      <c r="B9" s="497"/>
      <c r="C9" s="508" t="str">
        <f>'CONTEXTO ESTRATEGICO'!B23</f>
        <v>XXX</v>
      </c>
      <c r="D9" s="509"/>
      <c r="E9" s="509"/>
      <c r="F9" s="509"/>
      <c r="G9" s="509"/>
      <c r="H9" s="509"/>
      <c r="I9" s="509"/>
      <c r="J9" s="509"/>
      <c r="K9" s="509"/>
      <c r="L9" s="509"/>
      <c r="M9" s="509"/>
      <c r="N9" s="51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3">
        <f>A9</f>
        <v>0</v>
      </c>
      <c r="C12" s="494"/>
      <c r="D12" s="494"/>
      <c r="E12" s="494"/>
      <c r="F12" s="494"/>
      <c r="G12" s="494"/>
      <c r="H12" s="49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1" t="s">
        <v>32</v>
      </c>
      <c r="K15" s="502" t="s">
        <v>35</v>
      </c>
      <c r="L15" s="491" t="s">
        <v>34</v>
      </c>
      <c r="M15" s="491" t="s">
        <v>33</v>
      </c>
      <c r="N15" s="10"/>
      <c r="O15" s="180"/>
    </row>
    <row r="16" spans="1:15" ht="16.5" customHeight="1" x14ac:dyDescent="0.2">
      <c r="A16" s="21"/>
      <c r="B16" s="2"/>
      <c r="C16" s="3"/>
      <c r="D16" s="97"/>
      <c r="E16" s="97"/>
      <c r="F16" s="97"/>
      <c r="G16" s="6"/>
      <c r="H16" s="501" t="s">
        <v>104</v>
      </c>
      <c r="I16" s="5"/>
      <c r="J16" s="492"/>
      <c r="K16" s="503"/>
      <c r="L16" s="492"/>
      <c r="M16" s="492"/>
      <c r="N16" s="10"/>
      <c r="O16" s="180"/>
    </row>
    <row r="17" spans="1:15" x14ac:dyDescent="0.2">
      <c r="A17" s="21"/>
      <c r="B17" s="2"/>
      <c r="C17" s="3"/>
      <c r="D17" s="97"/>
      <c r="E17" s="97"/>
      <c r="F17" s="97"/>
      <c r="G17" s="6"/>
      <c r="H17" s="501"/>
      <c r="I17" s="5"/>
      <c r="J17" s="486">
        <f>A9</f>
        <v>0</v>
      </c>
      <c r="K17" s="7" t="str">
        <f>IDENTIFICACIÓN!A13</f>
        <v>R1</v>
      </c>
      <c r="L17" s="7">
        <f>ANALISIS!D12</f>
        <v>3</v>
      </c>
      <c r="M17" s="7">
        <f>ANALISIS!C12</f>
        <v>4</v>
      </c>
      <c r="N17" s="10"/>
      <c r="O17" s="180"/>
    </row>
    <row r="18" spans="1:15" ht="12.75" customHeight="1" x14ac:dyDescent="0.2">
      <c r="A18" s="21"/>
      <c r="B18" s="2"/>
      <c r="C18" s="3"/>
      <c r="D18" s="97"/>
      <c r="E18" s="97"/>
      <c r="F18" s="97"/>
      <c r="G18" s="6"/>
      <c r="H18" s="501"/>
      <c r="I18" s="5"/>
      <c r="J18" s="487"/>
      <c r="K18" s="7" t="str">
        <f>IDENTIFICACIÓN!A14</f>
        <v>R2</v>
      </c>
      <c r="L18" s="7">
        <f>ANALISIS!D13</f>
        <v>4</v>
      </c>
      <c r="M18" s="7">
        <f>ANALISIS!C13</f>
        <v>2</v>
      </c>
      <c r="N18" s="10"/>
      <c r="O18" s="180"/>
    </row>
    <row r="19" spans="1:15" x14ac:dyDescent="0.2">
      <c r="A19" s="21"/>
      <c r="B19" s="2"/>
      <c r="C19" s="3"/>
      <c r="D19" s="97"/>
      <c r="E19" s="97"/>
      <c r="F19" s="97"/>
      <c r="G19" s="6"/>
      <c r="H19" s="499" t="s">
        <v>103</v>
      </c>
      <c r="I19" s="5"/>
      <c r="J19" s="487"/>
      <c r="K19" s="7" t="str">
        <f>IDENTIFICACIÓN!A15</f>
        <v>R3</v>
      </c>
      <c r="L19" s="7">
        <f>ANALISIS!D14</f>
        <v>5</v>
      </c>
      <c r="M19" s="7">
        <f>ANALISIS!C14</f>
        <v>2</v>
      </c>
      <c r="N19" s="10"/>
      <c r="O19" s="180"/>
    </row>
    <row r="20" spans="1:15" x14ac:dyDescent="0.2">
      <c r="A20" s="21"/>
      <c r="B20" s="2"/>
      <c r="C20" s="3"/>
      <c r="D20" s="97"/>
      <c r="E20" s="97"/>
      <c r="F20" s="97"/>
      <c r="G20" s="6"/>
      <c r="H20" s="499"/>
      <c r="I20" s="5"/>
      <c r="J20" s="487"/>
      <c r="K20" s="7" t="str">
        <f>IDENTIFICACIÓN!A16</f>
        <v>R4</v>
      </c>
      <c r="L20" s="7">
        <f>ANALISIS!D15</f>
        <v>2</v>
      </c>
      <c r="M20" s="7">
        <f>ANALISIS!C15</f>
        <v>2</v>
      </c>
      <c r="N20" s="10"/>
      <c r="O20" s="180"/>
    </row>
    <row r="21" spans="1:15" ht="20.25" customHeight="1" x14ac:dyDescent="0.2">
      <c r="A21" s="21"/>
      <c r="B21" s="2"/>
      <c r="C21" s="3"/>
      <c r="D21" s="97"/>
      <c r="E21" s="97"/>
      <c r="F21" s="97"/>
      <c r="G21" s="6"/>
      <c r="H21" s="499"/>
      <c r="I21" s="5"/>
      <c r="J21" s="487"/>
      <c r="K21" s="7" t="str">
        <f>IDENTIFICACIÓN!A17</f>
        <v>R5</v>
      </c>
      <c r="L21" s="7">
        <f>ANALISIS!D16</f>
        <v>0</v>
      </c>
      <c r="M21" s="7">
        <f>ANALISIS!C16</f>
        <v>0</v>
      </c>
      <c r="N21" s="10"/>
      <c r="O21" s="180"/>
    </row>
    <row r="22" spans="1:15" ht="12" customHeight="1" x14ac:dyDescent="0.2">
      <c r="A22" s="21"/>
      <c r="B22" s="2"/>
      <c r="C22" s="3"/>
      <c r="D22" s="97"/>
      <c r="E22" s="97"/>
      <c r="F22" s="97"/>
      <c r="G22" s="6"/>
      <c r="H22" s="500" t="s">
        <v>102</v>
      </c>
      <c r="I22" s="5"/>
      <c r="J22" s="487"/>
      <c r="K22" s="7" t="str">
        <f>IDENTIFICACIÓN!A18</f>
        <v>R6</v>
      </c>
      <c r="L22" s="7">
        <f>ANALISIS!D17</f>
        <v>0</v>
      </c>
      <c r="M22" s="7">
        <f>ANALISIS!C17</f>
        <v>0</v>
      </c>
      <c r="N22" s="10"/>
      <c r="O22" s="180"/>
    </row>
    <row r="23" spans="1:15" ht="12" customHeight="1" x14ac:dyDescent="0.2">
      <c r="A23" s="21"/>
      <c r="B23" s="2"/>
      <c r="C23" s="3"/>
      <c r="D23" s="97"/>
      <c r="E23" s="97"/>
      <c r="F23" s="97"/>
      <c r="G23" s="6"/>
      <c r="H23" s="500"/>
      <c r="I23" s="5"/>
      <c r="J23" s="487"/>
      <c r="K23" s="7" t="str">
        <f>IDENTIFICACIÓN!A19</f>
        <v>R7</v>
      </c>
      <c r="L23" s="7">
        <f>ANALISIS!D18</f>
        <v>0</v>
      </c>
      <c r="M23" s="7">
        <f>ANALISIS!C18</f>
        <v>0</v>
      </c>
      <c r="N23" s="10"/>
      <c r="O23" s="180"/>
    </row>
    <row r="24" spans="1:15" ht="19.5" customHeight="1" x14ac:dyDescent="0.2">
      <c r="A24" s="21"/>
      <c r="B24" s="2"/>
      <c r="C24" s="3"/>
      <c r="D24" s="97"/>
      <c r="E24" s="97"/>
      <c r="F24" s="97"/>
      <c r="G24" s="102"/>
      <c r="H24" s="500"/>
      <c r="I24" s="5"/>
      <c r="J24" s="488"/>
      <c r="K24" s="7" t="str">
        <f>IDENTIFICACIÓN!A20</f>
        <v>R8</v>
      </c>
      <c r="L24" s="7">
        <f>ANALISIS!D19</f>
        <v>0</v>
      </c>
      <c r="M24" s="7">
        <f>ANALISIS!C19</f>
        <v>0</v>
      </c>
      <c r="N24" s="10"/>
      <c r="O24" s="180"/>
    </row>
    <row r="25" spans="1:15" ht="12" customHeight="1" x14ac:dyDescent="0.2">
      <c r="A25" s="21"/>
      <c r="B25" s="2"/>
      <c r="C25" s="3"/>
      <c r="D25" s="97"/>
      <c r="E25" s="97"/>
      <c r="F25" s="97"/>
      <c r="G25" s="98"/>
      <c r="H25" s="499" t="s">
        <v>101</v>
      </c>
      <c r="I25" s="5"/>
      <c r="J25" s="5"/>
      <c r="K25" s="5"/>
      <c r="L25" s="5"/>
      <c r="M25" s="5"/>
      <c r="N25" s="10"/>
      <c r="O25" s="180"/>
    </row>
    <row r="26" spans="1:15" ht="12" customHeight="1" x14ac:dyDescent="0.2">
      <c r="A26" s="21"/>
      <c r="B26" s="2"/>
      <c r="C26" s="3"/>
      <c r="D26" s="97"/>
      <c r="E26" s="97"/>
      <c r="F26" s="97"/>
      <c r="G26" s="98"/>
      <c r="H26" s="499"/>
      <c r="I26" s="5"/>
      <c r="J26" s="5"/>
      <c r="K26" s="5"/>
      <c r="L26" s="5"/>
      <c r="M26" s="5"/>
      <c r="N26" s="10"/>
      <c r="O26" s="180"/>
    </row>
    <row r="27" spans="1:15" ht="18" customHeight="1" x14ac:dyDescent="0.2">
      <c r="A27" s="21"/>
      <c r="B27" s="2"/>
      <c r="C27" s="3"/>
      <c r="D27" s="97"/>
      <c r="E27" s="97"/>
      <c r="F27" s="97"/>
      <c r="G27" s="98"/>
      <c r="H27" s="499"/>
      <c r="I27" s="5"/>
      <c r="J27" s="102"/>
      <c r="K27" s="102"/>
      <c r="L27" s="5"/>
      <c r="M27" s="5"/>
      <c r="N27" s="10"/>
      <c r="O27" s="180"/>
    </row>
    <row r="28" spans="1:15" ht="12" customHeight="1" x14ac:dyDescent="0.2">
      <c r="A28" s="21"/>
      <c r="B28" s="2"/>
      <c r="C28" s="3"/>
      <c r="D28" s="97"/>
      <c r="E28" s="97"/>
      <c r="F28" s="97"/>
      <c r="G28" s="98"/>
      <c r="H28" s="498" t="s">
        <v>100</v>
      </c>
      <c r="I28" s="5"/>
      <c r="J28" s="102"/>
      <c r="K28" s="102"/>
      <c r="L28" s="5"/>
      <c r="M28" s="5"/>
      <c r="N28" s="10"/>
      <c r="O28" s="180"/>
    </row>
    <row r="29" spans="1:15" ht="12" customHeight="1" x14ac:dyDescent="0.2">
      <c r="A29" s="21"/>
      <c r="B29" s="2"/>
      <c r="C29" s="3"/>
      <c r="D29" s="3"/>
      <c r="E29" s="3"/>
      <c r="F29" s="3"/>
      <c r="G29" s="98"/>
      <c r="H29" s="498"/>
      <c r="I29" s="5"/>
      <c r="J29" s="102"/>
      <c r="K29" s="102"/>
      <c r="L29" s="5"/>
      <c r="M29" s="5"/>
      <c r="N29" s="10"/>
      <c r="O29" s="180"/>
    </row>
    <row r="30" spans="1:15" ht="21" customHeight="1" x14ac:dyDescent="0.2">
      <c r="A30" s="21"/>
      <c r="B30" s="2"/>
      <c r="C30" s="3"/>
      <c r="D30" s="3"/>
      <c r="E30" s="3"/>
      <c r="F30" s="3"/>
      <c r="G30" s="98"/>
      <c r="H30" s="49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89"/>
      <c r="C34" s="490"/>
      <c r="D34" s="490"/>
      <c r="E34" s="490"/>
      <c r="F34" s="490"/>
      <c r="G34" s="49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9" zoomScale="70" zoomScaleNormal="70" zoomScaleSheetLayoutView="75" workbookViewId="0">
      <selection activeCell="C17" sqref="C17"/>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38"/>
      <c r="B1" s="439"/>
      <c r="C1" s="439"/>
      <c r="D1" s="439"/>
      <c r="E1" s="439"/>
      <c r="F1" s="439"/>
      <c r="G1" s="439"/>
      <c r="H1" s="439"/>
      <c r="I1" s="439"/>
      <c r="J1" s="439"/>
      <c r="K1" s="439"/>
      <c r="L1" s="439"/>
      <c r="M1" s="439"/>
      <c r="N1" s="439"/>
      <c r="O1" s="439"/>
      <c r="P1" s="439"/>
      <c r="Q1" s="439"/>
      <c r="R1" s="439"/>
      <c r="S1" s="439"/>
      <c r="T1" s="439"/>
      <c r="U1" s="439"/>
      <c r="V1" s="439"/>
      <c r="W1" s="439"/>
      <c r="X1" s="440"/>
    </row>
    <row r="2" spans="1:26" ht="15" x14ac:dyDescent="0.2">
      <c r="A2" s="441"/>
      <c r="B2" s="442"/>
      <c r="C2" s="442"/>
      <c r="D2" s="442"/>
      <c r="E2" s="442"/>
      <c r="F2" s="442"/>
      <c r="G2" s="442"/>
      <c r="H2" s="442"/>
      <c r="I2" s="442"/>
      <c r="J2" s="442"/>
      <c r="K2" s="442"/>
      <c r="L2" s="442"/>
      <c r="M2" s="442"/>
      <c r="N2" s="442"/>
      <c r="O2" s="442"/>
      <c r="P2" s="442"/>
      <c r="Q2" s="442"/>
      <c r="R2" s="442"/>
      <c r="S2" s="442"/>
      <c r="T2" s="442"/>
      <c r="U2" s="442"/>
      <c r="V2" s="442"/>
      <c r="W2" s="442"/>
      <c r="X2" s="443"/>
    </row>
    <row r="3" spans="1:26" ht="15" customHeight="1" x14ac:dyDescent="0.2">
      <c r="A3" s="441" t="s">
        <v>75</v>
      </c>
      <c r="B3" s="442"/>
      <c r="C3" s="442"/>
      <c r="D3" s="442"/>
      <c r="E3" s="442"/>
      <c r="F3" s="442"/>
      <c r="G3" s="442"/>
      <c r="H3" s="442"/>
      <c r="I3" s="442"/>
      <c r="J3" s="442"/>
      <c r="K3" s="442"/>
      <c r="L3" s="442"/>
      <c r="M3" s="442"/>
      <c r="N3" s="442"/>
      <c r="O3" s="442"/>
      <c r="P3" s="442"/>
      <c r="Q3" s="442"/>
      <c r="R3" s="442"/>
      <c r="S3" s="442"/>
      <c r="T3" s="442"/>
      <c r="U3" s="442"/>
      <c r="V3" s="442"/>
      <c r="W3" s="442"/>
      <c r="X3" s="443"/>
    </row>
    <row r="4" spans="1:26" ht="15" x14ac:dyDescent="0.2">
      <c r="A4" s="185"/>
      <c r="B4" s="183"/>
      <c r="C4" s="183"/>
      <c r="D4" s="283"/>
      <c r="E4" s="183"/>
      <c r="F4" s="183"/>
      <c r="G4" s="183"/>
      <c r="H4" s="183"/>
      <c r="I4" s="183"/>
      <c r="J4" s="283"/>
      <c r="K4" s="283"/>
      <c r="L4" s="183"/>
      <c r="M4" s="183"/>
      <c r="N4" s="183"/>
      <c r="O4" s="183"/>
      <c r="P4" s="183"/>
      <c r="Q4" s="283"/>
      <c r="R4" s="283"/>
      <c r="S4" s="306"/>
      <c r="T4" s="306"/>
      <c r="U4" s="306"/>
      <c r="V4" s="183"/>
      <c r="W4" s="183"/>
      <c r="X4" s="184"/>
    </row>
    <row r="5" spans="1:26" ht="15.75" thickBot="1" x14ac:dyDescent="0.25">
      <c r="A5" s="186"/>
      <c r="B5" s="283"/>
      <c r="C5" s="283"/>
      <c r="D5" s="283"/>
      <c r="E5" s="283"/>
      <c r="F5" s="283"/>
      <c r="G5" s="283"/>
      <c r="H5" s="283"/>
      <c r="I5" s="283"/>
      <c r="J5" s="283"/>
      <c r="K5" s="283"/>
      <c r="L5" s="283"/>
      <c r="M5" s="283"/>
      <c r="N5" s="283"/>
      <c r="O5" s="283"/>
      <c r="P5" s="283"/>
      <c r="Q5" s="283"/>
      <c r="R5" s="283"/>
      <c r="S5" s="306"/>
      <c r="T5" s="306"/>
      <c r="U5" s="306"/>
      <c r="V5" s="283"/>
      <c r="W5" s="283"/>
      <c r="X5" s="284"/>
    </row>
    <row r="6" spans="1:26" ht="12.75" customHeight="1" x14ac:dyDescent="0.2">
      <c r="A6" s="187" t="s">
        <v>77</v>
      </c>
      <c r="B6" s="348" t="s">
        <v>17</v>
      </c>
      <c r="C6" s="373"/>
      <c r="D6" s="373"/>
      <c r="E6" s="373"/>
      <c r="F6" s="373"/>
      <c r="G6" s="373"/>
      <c r="H6" s="373"/>
      <c r="I6" s="373"/>
      <c r="J6" s="373"/>
      <c r="K6" s="373"/>
      <c r="L6" s="373"/>
      <c r="M6" s="373"/>
      <c r="N6" s="373"/>
      <c r="O6" s="373"/>
      <c r="P6" s="373"/>
      <c r="Q6" s="373"/>
      <c r="R6" s="373"/>
      <c r="S6" s="373"/>
      <c r="T6" s="373"/>
      <c r="U6" s="373"/>
      <c r="V6" s="373"/>
      <c r="W6" s="373"/>
      <c r="X6" s="374"/>
    </row>
    <row r="7" spans="1:26" x14ac:dyDescent="0.2">
      <c r="A7" s="141" t="s">
        <v>73</v>
      </c>
      <c r="B7" s="372" t="str">
        <f>IF(ANALISIS!B7:C7="","",ANALISIS!B7:C7)</f>
        <v/>
      </c>
      <c r="C7" s="375"/>
      <c r="D7" s="376"/>
      <c r="E7" s="377"/>
      <c r="F7" s="377"/>
      <c r="G7" s="377"/>
      <c r="H7" s="377"/>
      <c r="I7" s="377"/>
      <c r="J7" s="377"/>
      <c r="K7" s="377"/>
      <c r="L7" s="377"/>
      <c r="M7" s="377"/>
      <c r="N7" s="377"/>
      <c r="O7" s="377"/>
      <c r="P7" s="377"/>
      <c r="Q7" s="377"/>
      <c r="R7" s="377"/>
      <c r="S7" s="377"/>
      <c r="T7" s="377"/>
      <c r="U7" s="377"/>
      <c r="V7" s="377"/>
      <c r="W7" s="377"/>
      <c r="X7" s="378"/>
    </row>
    <row r="8" spans="1:26" ht="30.75" customHeight="1" x14ac:dyDescent="0.2">
      <c r="A8" s="469" t="s">
        <v>78</v>
      </c>
      <c r="B8" s="470"/>
      <c r="C8" s="537" t="s">
        <v>88</v>
      </c>
      <c r="D8" s="538"/>
      <c r="E8" s="538"/>
      <c r="F8" s="538"/>
      <c r="G8" s="538"/>
      <c r="H8" s="538"/>
      <c r="I8" s="538"/>
      <c r="J8" s="538"/>
      <c r="K8" s="538"/>
      <c r="L8" s="538"/>
      <c r="M8" s="538"/>
      <c r="N8" s="538"/>
      <c r="O8" s="538"/>
      <c r="P8" s="538"/>
      <c r="Q8" s="538"/>
      <c r="R8" s="538"/>
      <c r="S8" s="538"/>
      <c r="T8" s="538"/>
      <c r="U8" s="538"/>
      <c r="V8" s="538"/>
      <c r="W8" s="538"/>
      <c r="X8" s="539"/>
    </row>
    <row r="9" spans="1:26" ht="33.6" customHeight="1" x14ac:dyDescent="0.2">
      <c r="A9" s="543">
        <f>'CONTEXTO ESTRATEGICO'!A14</f>
        <v>0</v>
      </c>
      <c r="B9" s="544"/>
      <c r="C9" s="540" t="str">
        <f>'CONTEXTO ESTRATEGICO'!B23</f>
        <v>XXX</v>
      </c>
      <c r="D9" s="541"/>
      <c r="E9" s="541"/>
      <c r="F9" s="541"/>
      <c r="G9" s="541"/>
      <c r="H9" s="541"/>
      <c r="I9" s="541"/>
      <c r="J9" s="541"/>
      <c r="K9" s="541"/>
      <c r="L9" s="541"/>
      <c r="M9" s="541"/>
      <c r="N9" s="541"/>
      <c r="O9" s="541"/>
      <c r="P9" s="541"/>
      <c r="Q9" s="541"/>
      <c r="R9" s="541"/>
      <c r="S9" s="541"/>
      <c r="T9" s="541"/>
      <c r="U9" s="541"/>
      <c r="V9" s="541"/>
      <c r="W9" s="541"/>
      <c r="X9" s="542"/>
    </row>
    <row r="10" spans="1:26" ht="20.25" customHeight="1" x14ac:dyDescent="0.2">
      <c r="A10" s="482" t="s">
        <v>47</v>
      </c>
      <c r="B10" s="481" t="s">
        <v>13</v>
      </c>
      <c r="C10" s="545" t="s">
        <v>144</v>
      </c>
      <c r="D10" s="545"/>
      <c r="E10" s="545"/>
      <c r="F10" s="545"/>
      <c r="G10" s="545"/>
      <c r="H10" s="545"/>
      <c r="I10" s="545"/>
      <c r="J10" s="545"/>
      <c r="K10" s="545"/>
      <c r="L10" s="545"/>
      <c r="M10" s="545"/>
      <c r="N10" s="545"/>
      <c r="O10" s="545"/>
      <c r="P10" s="545"/>
      <c r="Q10" s="545"/>
      <c r="R10" s="545"/>
      <c r="S10" s="545"/>
      <c r="T10" s="545"/>
      <c r="U10" s="545"/>
      <c r="V10" s="545"/>
      <c r="W10" s="545"/>
      <c r="X10" s="546"/>
    </row>
    <row r="11" spans="1:26" ht="17.25" customHeight="1" x14ac:dyDescent="0.2">
      <c r="A11" s="482"/>
      <c r="B11" s="481"/>
      <c r="C11" s="520" t="s">
        <v>158</v>
      </c>
      <c r="D11" s="287"/>
      <c r="E11" s="526" t="s">
        <v>205</v>
      </c>
      <c r="F11" s="527"/>
      <c r="G11" s="527"/>
      <c r="H11" s="527"/>
      <c r="I11" s="527"/>
      <c r="J11" s="527"/>
      <c r="K11" s="528"/>
      <c r="L11" s="529" t="s">
        <v>55</v>
      </c>
      <c r="M11" s="530"/>
      <c r="N11" s="530"/>
      <c r="O11" s="530"/>
      <c r="P11" s="530"/>
      <c r="Q11" s="530"/>
      <c r="R11" s="531"/>
      <c r="S11" s="535" t="s">
        <v>207</v>
      </c>
      <c r="T11" s="535" t="s">
        <v>208</v>
      </c>
      <c r="U11" s="535" t="s">
        <v>209</v>
      </c>
      <c r="V11" s="481" t="s">
        <v>64</v>
      </c>
      <c r="W11" s="513" t="s">
        <v>53</v>
      </c>
      <c r="X11" s="514" t="s">
        <v>54</v>
      </c>
    </row>
    <row r="12" spans="1:26" ht="99.75" x14ac:dyDescent="0.2">
      <c r="A12" s="482"/>
      <c r="B12" s="481"/>
      <c r="C12" s="520"/>
      <c r="D12" s="287" t="s">
        <v>195</v>
      </c>
      <c r="E12" s="60" t="s">
        <v>198</v>
      </c>
      <c r="F12" s="60" t="s">
        <v>199</v>
      </c>
      <c r="G12" s="60" t="s">
        <v>201</v>
      </c>
      <c r="H12" s="60" t="s">
        <v>200</v>
      </c>
      <c r="I12" s="60" t="s">
        <v>202</v>
      </c>
      <c r="J12" s="287" t="s">
        <v>203</v>
      </c>
      <c r="K12" s="287" t="s">
        <v>204</v>
      </c>
      <c r="L12" s="532"/>
      <c r="M12" s="533"/>
      <c r="N12" s="533"/>
      <c r="O12" s="533"/>
      <c r="P12" s="533"/>
      <c r="Q12" s="533"/>
      <c r="R12" s="534"/>
      <c r="S12" s="536"/>
      <c r="T12" s="536"/>
      <c r="U12" s="536"/>
      <c r="V12" s="481"/>
      <c r="W12" s="513"/>
      <c r="X12" s="514"/>
    </row>
    <row r="13" spans="1:26" ht="53.25" customHeight="1" x14ac:dyDescent="0.2">
      <c r="A13" s="515" t="str">
        <f>IDENTIFICACIÓN!A13</f>
        <v>R1</v>
      </c>
      <c r="B13" s="523" t="str">
        <f>IDENTIFICACIÓN!B13</f>
        <v>Giro inoportuno de los recursos de Esfuerzo Propio Departamental por las demoras en el reporte de la información de las EPS.</v>
      </c>
      <c r="C13" s="53" t="s">
        <v>220</v>
      </c>
      <c r="D13" s="52" t="s">
        <v>196</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c r="V13" s="54">
        <f>SUM(L13:R13)</f>
        <v>85</v>
      </c>
      <c r="W13" s="521">
        <f>IF(AND(V13&gt;0,SUM(V14:V15)=0),V13,IF(AND(SUM(V13:V14)&gt;0,V15=0),AVERAGE(V13:V14),AVERAGE(V13:V15)))</f>
        <v>85</v>
      </c>
      <c r="X13" s="512">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51" customHeight="1" x14ac:dyDescent="0.2">
      <c r="A14" s="516"/>
      <c r="B14" s="524"/>
      <c r="C14" s="53" t="s">
        <v>223</v>
      </c>
      <c r="D14" s="52" t="s">
        <v>197</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c r="V14" s="54">
        <f t="shared" ref="V14:V36" si="7">SUM(L14:R14)</f>
        <v>85</v>
      </c>
      <c r="W14" s="522"/>
      <c r="X14" s="512"/>
    </row>
    <row r="15" spans="1:26" ht="29.1" customHeight="1" x14ac:dyDescent="0.2">
      <c r="A15" s="516"/>
      <c r="B15" s="525"/>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2"/>
      <c r="X15" s="512"/>
    </row>
    <row r="16" spans="1:26" ht="47.25" customHeight="1" x14ac:dyDescent="0.2">
      <c r="A16" s="511" t="str">
        <f>IDENTIFICACIÓN!A14</f>
        <v>R2</v>
      </c>
      <c r="B16" s="523" t="str">
        <f>IDENTIFICACIÓN!B14</f>
        <v>Información ficticia sobre la población pobre potencialmente afiliada</v>
      </c>
      <c r="C16" s="130" t="s">
        <v>237</v>
      </c>
      <c r="D16" s="52" t="s">
        <v>196</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c r="V16" s="54">
        <f t="shared" si="7"/>
        <v>85</v>
      </c>
      <c r="W16" s="521">
        <f>IF(AND(V16&gt;0,SUM(V17:V18)=0),V16,IF(AND(SUM(V16:V17)&gt;0,V18=0),AVERAGE(V16:V17),AVERAGE(V16:V18)))</f>
        <v>85</v>
      </c>
      <c r="X16" s="512"/>
      <c r="Z16" s="44"/>
    </row>
    <row r="17" spans="1:24" ht="44.25" customHeight="1" x14ac:dyDescent="0.2">
      <c r="A17" s="511"/>
      <c r="B17" s="524"/>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2"/>
      <c r="X17" s="512"/>
    </row>
    <row r="18" spans="1:24" ht="29.1" customHeight="1" x14ac:dyDescent="0.2">
      <c r="A18" s="511"/>
      <c r="B18" s="525"/>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2"/>
      <c r="X18" s="512"/>
    </row>
    <row r="19" spans="1:24" ht="56.25" customHeight="1" x14ac:dyDescent="0.2">
      <c r="A19" s="511" t="str">
        <f>IDENTIFICACIÓN!A15</f>
        <v>R3</v>
      </c>
      <c r="B19" s="517" t="str">
        <f>IDENTIFICACIÓN!B15</f>
        <v>Inoportunidad en el reporte de novedades (Afiliación, Fallecidos y traslados) de los municipios y EPS</v>
      </c>
      <c r="C19" s="53" t="s">
        <v>221</v>
      </c>
      <c r="D19" s="52" t="s">
        <v>196</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21">
        <f>IF(AND(V19&gt;0,SUM(V20:V21)=0),V19,IF(AND(SUM(V19:V20)&gt;0,V21=0),AVERAGE(V19:V20),AVERAGE(V19:V21)))</f>
        <v>85</v>
      </c>
      <c r="X19" s="512"/>
    </row>
    <row r="20" spans="1:24" ht="54.75" customHeight="1" x14ac:dyDescent="0.2">
      <c r="A20" s="511"/>
      <c r="B20" s="518"/>
      <c r="C20" s="53" t="s">
        <v>222</v>
      </c>
      <c r="D20" s="52" t="s">
        <v>197</v>
      </c>
      <c r="E20" s="48" t="s">
        <v>19</v>
      </c>
      <c r="F20" s="48" t="s">
        <v>19</v>
      </c>
      <c r="G20" s="48" t="s">
        <v>51</v>
      </c>
      <c r="H20" s="48" t="s">
        <v>19</v>
      </c>
      <c r="I20" s="48" t="s">
        <v>19</v>
      </c>
      <c r="J20" s="48" t="s">
        <v>19</v>
      </c>
      <c r="K20" s="48" t="s">
        <v>19</v>
      </c>
      <c r="L20" s="54">
        <f t="shared" si="0"/>
        <v>15</v>
      </c>
      <c r="M20" s="54">
        <f t="shared" si="1"/>
        <v>5</v>
      </c>
      <c r="N20" s="54">
        <f t="shared" si="2"/>
        <v>0</v>
      </c>
      <c r="O20" s="54">
        <f t="shared" si="3"/>
        <v>10</v>
      </c>
      <c r="P20" s="54">
        <f t="shared" si="4"/>
        <v>15</v>
      </c>
      <c r="Q20" s="54">
        <f t="shared" si="5"/>
        <v>10</v>
      </c>
      <c r="R20" s="54">
        <f t="shared" si="6"/>
        <v>30</v>
      </c>
      <c r="S20" s="54" t="s">
        <v>19</v>
      </c>
      <c r="T20" s="54" t="s">
        <v>19</v>
      </c>
      <c r="U20" s="54"/>
      <c r="V20" s="54">
        <f t="shared" si="7"/>
        <v>85</v>
      </c>
      <c r="W20" s="522"/>
      <c r="X20" s="512"/>
    </row>
    <row r="21" spans="1:24" ht="29.1" customHeight="1" x14ac:dyDescent="0.2">
      <c r="A21" s="511"/>
      <c r="B21" s="519"/>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2"/>
      <c r="X21" s="512"/>
    </row>
    <row r="22" spans="1:24" ht="54.75" customHeight="1" x14ac:dyDescent="0.2">
      <c r="A22" s="511" t="str">
        <f>IDENTIFICACIÓN!A16</f>
        <v>R4</v>
      </c>
      <c r="B22" s="517" t="str">
        <f>IDENTIFICACIÓN!B16</f>
        <v>Problemas en la aplicación y desarrollo de los procedimientos de aseguramiento (Identificación, afiliación, seguimiento, vigilancia y control) en los municipios</v>
      </c>
      <c r="C22" s="53" t="s">
        <v>228</v>
      </c>
      <c r="D22" s="52" t="s">
        <v>196</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1">
        <f>IF(AND(V22&gt;0,SUM(V23:V24)=0),V22,IF(AND(SUM(V22:V23)&gt;0,V24=0),AVERAGE(V22:V23),AVERAGE(V22:V24)))</f>
        <v>85</v>
      </c>
      <c r="X22" s="512"/>
    </row>
    <row r="23" spans="1:24" ht="38.25" customHeight="1" x14ac:dyDescent="0.2">
      <c r="A23" s="511"/>
      <c r="B23" s="518"/>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2"/>
      <c r="X23" s="512"/>
    </row>
    <row r="24" spans="1:24" ht="29.1" customHeight="1" x14ac:dyDescent="0.2">
      <c r="A24" s="511"/>
      <c r="B24" s="519"/>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2"/>
      <c r="X24" s="512"/>
    </row>
    <row r="25" spans="1:24" ht="28.5" customHeight="1" x14ac:dyDescent="0.2">
      <c r="A25" s="511" t="str">
        <f>IDENTIFICACIÓN!A17</f>
        <v>R5</v>
      </c>
      <c r="B25" s="517">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f t="shared" si="7"/>
        <v>0</v>
      </c>
      <c r="W25" s="521">
        <f>IF(AND(V25&gt;0,SUM(V26:V27)=0),V25,IF(AND(SUM(V25:V26)&gt;0,V27=0),AVERAGE(V25:V26),AVERAGE(V25:V27)))</f>
        <v>0</v>
      </c>
      <c r="X25" s="512"/>
    </row>
    <row r="26" spans="1:24" ht="29.1" customHeight="1" x14ac:dyDescent="0.2">
      <c r="A26" s="511"/>
      <c r="B26" s="518"/>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2"/>
      <c r="X26" s="512"/>
    </row>
    <row r="27" spans="1:24" ht="29.1" customHeight="1" x14ac:dyDescent="0.2">
      <c r="A27" s="511"/>
      <c r="B27" s="519"/>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2"/>
      <c r="X27" s="512"/>
    </row>
    <row r="28" spans="1:24" x14ac:dyDescent="0.2">
      <c r="A28" s="511" t="str">
        <f>IDENTIFICACIÓN!A18</f>
        <v>R6</v>
      </c>
      <c r="B28" s="517">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1">
        <f>IF(AND(V28&gt;0,SUM(V29:V30)=0),V28,IF(AND(SUM(V28:V29)&gt;0,V30=0),AVERAGE(V28:V29),AVERAGE(V28:V30)))</f>
        <v>0</v>
      </c>
      <c r="X28" s="512"/>
    </row>
    <row r="29" spans="1:24" ht="29.1" customHeight="1" x14ac:dyDescent="0.2">
      <c r="A29" s="511"/>
      <c r="B29" s="518"/>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2"/>
      <c r="X29" s="512"/>
    </row>
    <row r="30" spans="1:24" ht="29.1" customHeight="1" x14ac:dyDescent="0.2">
      <c r="A30" s="511"/>
      <c r="B30" s="519"/>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2"/>
      <c r="X30" s="512"/>
    </row>
    <row r="31" spans="1:24" ht="29.1" customHeight="1" x14ac:dyDescent="0.2">
      <c r="A31" s="511" t="s">
        <v>45</v>
      </c>
      <c r="B31" s="517">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1">
        <f>IF(AND(V31&gt;0,SUM(V32:V33)=0),V31,IF(AND(SUM(V31:V32)&gt;0,V33=0),AVERAGE(V31:V32),AVERAGE(V31:V33)))</f>
        <v>0</v>
      </c>
      <c r="X31" s="512"/>
    </row>
    <row r="32" spans="1:24" ht="29.1" customHeight="1" x14ac:dyDescent="0.2">
      <c r="A32" s="511"/>
      <c r="B32" s="518"/>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2"/>
      <c r="X32" s="512"/>
    </row>
    <row r="33" spans="1:24" ht="29.1" customHeight="1" x14ac:dyDescent="0.2">
      <c r="A33" s="511"/>
      <c r="B33" s="519"/>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2"/>
      <c r="X33" s="512"/>
    </row>
    <row r="34" spans="1:24" x14ac:dyDescent="0.2">
      <c r="A34" s="511" t="str">
        <f>IDENTIFICACIÓN!A20</f>
        <v>R8</v>
      </c>
      <c r="B34" s="517">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1">
        <f>IF(AND(V34&gt;0,SUM(V35:V36)=0),V34,IF(AND(SUM(V34:V35)&gt;0,V36=0),AVERAGE(V34:V35),AVERAGE(V34:V36)))</f>
        <v>0</v>
      </c>
      <c r="X34" s="512"/>
    </row>
    <row r="35" spans="1:24" ht="29.1" customHeight="1" x14ac:dyDescent="0.2">
      <c r="A35" s="511"/>
      <c r="B35" s="518"/>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2"/>
      <c r="X35" s="512"/>
    </row>
    <row r="36" spans="1:24" ht="29.1" customHeight="1" x14ac:dyDescent="0.2">
      <c r="A36" s="511"/>
      <c r="B36" s="519"/>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2"/>
      <c r="X36" s="512"/>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196</v>
      </c>
    </row>
    <row r="56" spans="2:5" x14ac:dyDescent="0.2">
      <c r="B56" s="55" t="s">
        <v>14</v>
      </c>
      <c r="C56" s="55" t="s">
        <v>51</v>
      </c>
      <c r="D56" s="55"/>
      <c r="E56" s="45" t="s">
        <v>197</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7" zoomScale="72" zoomScaleNormal="72" workbookViewId="0">
      <selection activeCell="B16" sqref="B16"/>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6"/>
      <c r="B1" s="557"/>
      <c r="C1" s="557"/>
      <c r="D1" s="557"/>
      <c r="E1" s="557"/>
      <c r="F1" s="557"/>
      <c r="G1" s="557"/>
      <c r="H1" s="557"/>
      <c r="I1" s="557"/>
      <c r="J1" s="558"/>
    </row>
    <row r="2" spans="1:13" ht="15" x14ac:dyDescent="0.2">
      <c r="A2" s="559" t="s">
        <v>192</v>
      </c>
      <c r="B2" s="560"/>
      <c r="C2" s="560"/>
      <c r="D2" s="560"/>
      <c r="E2" s="560"/>
      <c r="F2" s="560"/>
      <c r="G2" s="560"/>
      <c r="H2" s="560"/>
      <c r="I2" s="560"/>
      <c r="J2" s="561"/>
    </row>
    <row r="3" spans="1:13" ht="15" x14ac:dyDescent="0.2">
      <c r="A3" s="559" t="s">
        <v>75</v>
      </c>
      <c r="B3" s="560"/>
      <c r="C3" s="560"/>
      <c r="D3" s="560"/>
      <c r="E3" s="560"/>
      <c r="F3" s="560"/>
      <c r="G3" s="560"/>
      <c r="H3" s="560"/>
      <c r="I3" s="560"/>
      <c r="J3" s="561"/>
    </row>
    <row r="4" spans="1:13" x14ac:dyDescent="0.2">
      <c r="A4" s="562"/>
      <c r="B4" s="563"/>
      <c r="C4" s="563"/>
      <c r="D4" s="563"/>
      <c r="E4" s="563"/>
      <c r="F4" s="563"/>
      <c r="G4" s="563"/>
      <c r="H4" s="563"/>
      <c r="I4" s="563"/>
      <c r="J4" s="564"/>
    </row>
    <row r="5" spans="1:13" ht="15" thickBot="1" x14ac:dyDescent="0.25">
      <c r="A5" s="294"/>
      <c r="B5" s="295"/>
      <c r="C5" s="295"/>
      <c r="D5" s="295"/>
      <c r="E5" s="295"/>
      <c r="F5" s="295"/>
      <c r="G5" s="295"/>
      <c r="H5" s="295"/>
      <c r="I5" s="295"/>
      <c r="J5" s="296"/>
    </row>
    <row r="6" spans="1:13" x14ac:dyDescent="0.2">
      <c r="A6" s="297" t="s">
        <v>77</v>
      </c>
      <c r="B6" s="569" t="s">
        <v>136</v>
      </c>
      <c r="C6" s="569"/>
      <c r="D6" s="569"/>
      <c r="E6" s="570"/>
      <c r="F6" s="571"/>
      <c r="G6" s="571"/>
      <c r="H6" s="571"/>
      <c r="I6" s="571"/>
      <c r="J6" s="572"/>
    </row>
    <row r="7" spans="1:13" ht="15.6" customHeight="1" x14ac:dyDescent="0.2">
      <c r="A7" s="298" t="s">
        <v>73</v>
      </c>
      <c r="B7" s="505">
        <f>'CONTEXTO ESTRATEGICO'!B7</f>
        <v>0</v>
      </c>
      <c r="C7" s="505"/>
      <c r="D7" s="505"/>
      <c r="E7" s="573"/>
      <c r="F7" s="574"/>
      <c r="G7" s="574"/>
      <c r="H7" s="574"/>
      <c r="I7" s="574"/>
      <c r="J7" s="575"/>
    </row>
    <row r="8" spans="1:13" ht="42.75" customHeight="1" x14ac:dyDescent="0.2">
      <c r="A8" s="469" t="s">
        <v>78</v>
      </c>
      <c r="B8" s="470"/>
      <c r="C8" s="476" t="s">
        <v>88</v>
      </c>
      <c r="D8" s="477"/>
      <c r="E8" s="477"/>
      <c r="F8" s="477"/>
      <c r="G8" s="477"/>
      <c r="H8" s="477"/>
      <c r="I8" s="477"/>
      <c r="J8" s="478"/>
    </row>
    <row r="9" spans="1:13" ht="42.6" customHeight="1" x14ac:dyDescent="0.2">
      <c r="A9" s="567">
        <f>'CONTEXTO ESTRATEGICO'!A14</f>
        <v>0</v>
      </c>
      <c r="B9" s="568"/>
      <c r="C9" s="576" t="str">
        <f>IDENTIFICACIÓN!C9</f>
        <v>XXX</v>
      </c>
      <c r="D9" s="577"/>
      <c r="E9" s="577"/>
      <c r="F9" s="577"/>
      <c r="G9" s="577"/>
      <c r="H9" s="577"/>
      <c r="I9" s="577"/>
      <c r="J9" s="578"/>
    </row>
    <row r="10" spans="1:13" ht="25.5" customHeight="1" x14ac:dyDescent="0.2">
      <c r="A10" s="565" t="s">
        <v>47</v>
      </c>
      <c r="B10" s="554" t="s">
        <v>13</v>
      </c>
      <c r="C10" s="552" t="s">
        <v>15</v>
      </c>
      <c r="D10" s="552"/>
      <c r="E10" s="550" t="s">
        <v>16</v>
      </c>
      <c r="F10" s="550" t="s">
        <v>143</v>
      </c>
      <c r="G10" s="550" t="s">
        <v>17</v>
      </c>
      <c r="H10" s="552"/>
      <c r="I10" s="552"/>
      <c r="J10" s="553"/>
    </row>
    <row r="11" spans="1:13" ht="36.6" customHeight="1" x14ac:dyDescent="0.2">
      <c r="A11" s="566"/>
      <c r="B11" s="555"/>
      <c r="C11" s="315" t="s">
        <v>135</v>
      </c>
      <c r="D11" s="315" t="s">
        <v>134</v>
      </c>
      <c r="E11" s="551"/>
      <c r="F11" s="551"/>
      <c r="G11" s="551"/>
      <c r="H11" s="317" t="s">
        <v>206</v>
      </c>
      <c r="I11" s="317" t="s">
        <v>137</v>
      </c>
      <c r="J11" s="318" t="s">
        <v>54</v>
      </c>
    </row>
    <row r="12" spans="1:13" ht="95.25" customHeight="1" x14ac:dyDescent="0.2">
      <c r="A12" s="197" t="str">
        <f>+'RIESGO INHERENTE'!A13</f>
        <v>R1</v>
      </c>
      <c r="B12" s="126" t="str">
        <f>IDENTIFICACIÓN!B13</f>
        <v>Giro inoportuno de los recursos de Esfuerzo Propio Departamental por las demoras en el reporte de la información de las EPS.</v>
      </c>
      <c r="C12" s="109">
        <f>ANALISIS!C12</f>
        <v>4</v>
      </c>
      <c r="D12" s="109">
        <f>ANALISIS!D12</f>
        <v>3</v>
      </c>
      <c r="E12" s="95" t="str">
        <f>ANALISIS!F12</f>
        <v>ZONA RIESGO ALTA</v>
      </c>
      <c r="F12" s="244" t="s">
        <v>24</v>
      </c>
      <c r="G12" s="126" t="str">
        <f>CONCATENATE('VALORACION CONTROLES'!C13, " ",'VALORACION CONTROLES'!C14," ",'VALORACION CONTROLES'!C15)</f>
        <v xml:space="preserve">Solicitar oportunamente la información a las EPS En caso de que no envíen la información a tiempo, se reportan a la Dirección de Vigilancia y Control (DVC).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47">
        <f>IF(AND(I12&gt;0,SUM(I13:I19)=0),I12,IF(AND(SUM(I12:I13)&gt;0,SUM(I14:I19)=0),AVERAGE(I12:I13),IF(AND(SUM(I12:I14)&gt;0,SUM(I15:I19)=0),AVERAGE(I12:I14),IF(AND(SUM(I12:I15)&gt;0,SUM(I16:I19)=0),AVERAGE(I12:I15),IF(AND(SUM(I12:I16)&gt;0,SUM(I17:I19)=0),AVERAGE(I12:I16),IF(AND(SUM(I12:I17)&gt;0,SUM(I18:I19)=0),AVERAGE(I12:I17),AVERAGE(I12:I13)))))))</f>
        <v>85</v>
      </c>
    </row>
    <row r="13" spans="1:13" ht="59.25" customHeight="1" x14ac:dyDescent="0.2">
      <c r="A13" s="198" t="str">
        <f>+'RIESGO INHERENTE'!A14</f>
        <v>R2</v>
      </c>
      <c r="B13" s="126" t="str">
        <f>IDENTIFICACIÓN!B14</f>
        <v>Información ficticia sobre la población pobre potencialmente afiliada</v>
      </c>
      <c r="C13" s="109">
        <f>ANALISIS!C13</f>
        <v>2</v>
      </c>
      <c r="D13" s="109">
        <f>ANALISIS!D13</f>
        <v>4</v>
      </c>
      <c r="E13" s="95" t="str">
        <f>ANALISIS!F13</f>
        <v>ZONA RIESGO ALTA</v>
      </c>
      <c r="F13" s="244" t="s">
        <v>24</v>
      </c>
      <c r="G13" s="126" t="str">
        <f>CONCATENATE('VALORACION CONTROLES'!C16,'VALORACION CONTROLES'!C17,'VALORACION CONTROLES'!C18)</f>
        <v>Comparar y verificar la información de la población que se tiene, con la del Gobierno Nacional,  para evitar inconsistencias</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48"/>
      <c r="M13" s="239"/>
    </row>
    <row r="14" spans="1:13" ht="118.5" customHeight="1" x14ac:dyDescent="0.2">
      <c r="A14" s="198" t="str">
        <f>+'RIESGO INHERENTE'!A15</f>
        <v>R3</v>
      </c>
      <c r="B14" s="127" t="str">
        <f>IDENTIFICACIÓN!B15</f>
        <v>Inoportunidad en el reporte de novedades (Afiliación, Fallecidos y traslados) de los municipios y EPS</v>
      </c>
      <c r="C14" s="109">
        <f>ANALISIS!C14</f>
        <v>2</v>
      </c>
      <c r="D14" s="109">
        <f>ANALISIS!D14</f>
        <v>5</v>
      </c>
      <c r="E14" s="95" t="str">
        <f>ANALISIS!F14</f>
        <v>ZONA RIESGO EXTREMA</v>
      </c>
      <c r="F14" s="244" t="s">
        <v>24</v>
      </c>
      <c r="G14" s="126" t="str">
        <f>CONCATENATE('VALORACION CONTROLES'!C19,'VALORACION CONTROLES'!C20,'VALORACION CONTROLES'!C21)</f>
        <v>Enviar rutinariamente circulares sobre actualización en la normatividad del envío de las novedadesEn caso de que no envíen las novedades a tiempo, se reportan a la Dirección de Vigilancia y Control (DVC).</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48"/>
    </row>
    <row r="15" spans="1:13" ht="65.25" customHeight="1" x14ac:dyDescent="0.2">
      <c r="A15" s="198" t="str">
        <f>+'RIESGO INHERENTE'!A16</f>
        <v>R4</v>
      </c>
      <c r="B15" s="127" t="str">
        <f>IDENTIFICACIÓN!B16</f>
        <v>Problemas en la aplicación y desarrollo de los procedimientos de aseguramiento (Identificación, afiliación, seguimiento, vigilancia y control) en los municipios</v>
      </c>
      <c r="C15" s="109">
        <f>ANALISIS!C15</f>
        <v>2</v>
      </c>
      <c r="D15" s="109">
        <f>ANALISIS!D15</f>
        <v>2</v>
      </c>
      <c r="E15" s="95" t="str">
        <f>ANALISIS!F15</f>
        <v>ZONA RIESGO BAJA</v>
      </c>
      <c r="F15" s="244" t="s">
        <v>24</v>
      </c>
      <c r="G15" s="126" t="str">
        <f>CONCATENATE('VALORACION CONTROLES'!C22,'VALORACION CONTROLES'!C23,'VALORACION CONTROLES'!C24)</f>
        <v>Enviar rutinariamente circulares sobre invitación a las jornadas asistencia técnica y capacitación</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48"/>
    </row>
    <row r="16" spans="1:13" ht="22.5" customHeight="1" x14ac:dyDescent="0.2">
      <c r="A16" s="198" t="str">
        <f>+'RIESGO INHERENTE'!A17</f>
        <v>R5</v>
      </c>
      <c r="B16" s="127">
        <f>IDENTIFICACIÓN!B17</f>
        <v>0</v>
      </c>
      <c r="C16" s="109">
        <f>ANALISIS!C16</f>
        <v>0</v>
      </c>
      <c r="D16" s="109">
        <f>ANALISIS!D16</f>
        <v>0</v>
      </c>
      <c r="E16" s="95" t="b">
        <f>ANALISIS!F16</f>
        <v>0</v>
      </c>
      <c r="F16" s="244"/>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48"/>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48"/>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48"/>
    </row>
    <row r="19" spans="1:10" ht="15.75" thickBot="1" x14ac:dyDescent="0.25">
      <c r="A19" s="299" t="str">
        <f>+'RIESGO INHERENTE'!A20</f>
        <v>R8</v>
      </c>
      <c r="B19" s="300">
        <f>IDENTIFICACIÓN!B20</f>
        <v>0</v>
      </c>
      <c r="C19" s="301">
        <f>ANALISIS!C19</f>
        <v>0</v>
      </c>
      <c r="D19" s="301">
        <f>ANALISIS!D19</f>
        <v>0</v>
      </c>
      <c r="E19" s="302" t="b">
        <f>ANALISIS!F19</f>
        <v>0</v>
      </c>
      <c r="F19" s="303"/>
      <c r="G19" s="304" t="str">
        <f>CONCATENATE('VALORACION CONTROLES'!C34,'VALORACION CONTROLES'!C35,'VALORACION CONTROLES'!C36)</f>
        <v/>
      </c>
      <c r="H19" s="305">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5">
        <f t="shared" si="0"/>
        <v>0</v>
      </c>
      <c r="J19" s="549"/>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11" zoomScale="80" zoomScaleNormal="80" workbookViewId="0">
      <selection activeCell="A17" sqref="A17"/>
    </sheetView>
  </sheetViews>
  <sheetFormatPr baseColWidth="10" defaultColWidth="0.42578125" defaultRowHeight="12.75" zeroHeight="1" x14ac:dyDescent="0.2"/>
  <cols>
    <col min="1" max="1" width="11.7109375" style="329" customWidth="1"/>
    <col min="2" max="2" width="67" style="328" customWidth="1"/>
    <col min="3" max="3" width="20.7109375" style="328" customWidth="1"/>
    <col min="4" max="4" width="32.85546875" style="328" customWidth="1"/>
    <col min="5" max="5" width="32.42578125" style="328" customWidth="1"/>
    <col min="6" max="6" width="19" style="328" customWidth="1"/>
    <col min="7" max="8" width="14.140625" style="328" customWidth="1"/>
    <col min="9" max="9" width="21.140625" style="328" customWidth="1"/>
    <col min="10" max="10" width="3.42578125" style="328" customWidth="1"/>
    <col min="11" max="11" width="4.140625" style="328" bestFit="1" customWidth="1"/>
    <col min="12" max="12" width="3.42578125" style="328" bestFit="1" customWidth="1"/>
    <col min="13" max="13" width="3.42578125" style="328" customWidth="1"/>
    <col min="14" max="14" width="47.42578125" style="328" customWidth="1"/>
    <col min="15" max="16" width="4.140625" style="328" bestFit="1" customWidth="1"/>
    <col min="17" max="17" width="3.42578125" style="328" bestFit="1" customWidth="1"/>
    <col min="18" max="18" width="4.140625" style="328" bestFit="1" customWidth="1"/>
    <col min="19" max="19" width="48.85546875" style="330" customWidth="1"/>
    <col min="20" max="30" width="11.42578125" style="1" hidden="1" customWidth="1"/>
    <col min="31" max="248" width="0" style="1" hidden="1" customWidth="1"/>
    <col min="249" max="16384" width="0.42578125" style="1"/>
  </cols>
  <sheetData>
    <row r="1" spans="1:20" ht="14.25" customHeight="1" x14ac:dyDescent="0.2">
      <c r="A1" s="438"/>
      <c r="B1" s="439"/>
      <c r="C1" s="439"/>
      <c r="D1" s="439"/>
      <c r="E1" s="439"/>
      <c r="F1" s="439"/>
      <c r="G1" s="439"/>
      <c r="H1" s="439"/>
      <c r="I1" s="439"/>
      <c r="J1" s="439"/>
      <c r="K1" s="439"/>
      <c r="L1" s="439"/>
      <c r="M1" s="439"/>
      <c r="N1" s="439"/>
      <c r="O1" s="439"/>
      <c r="P1" s="439"/>
      <c r="Q1" s="439"/>
      <c r="R1" s="439"/>
      <c r="S1" s="440"/>
      <c r="T1" s="205"/>
    </row>
    <row r="2" spans="1:20" ht="14.25" customHeight="1" x14ac:dyDescent="0.2">
      <c r="A2" s="441"/>
      <c r="B2" s="442"/>
      <c r="C2" s="442"/>
      <c r="D2" s="442"/>
      <c r="E2" s="442"/>
      <c r="F2" s="442"/>
      <c r="G2" s="442"/>
      <c r="H2" s="442"/>
      <c r="I2" s="442"/>
      <c r="J2" s="442"/>
      <c r="K2" s="442"/>
      <c r="L2" s="442"/>
      <c r="M2" s="442"/>
      <c r="N2" s="442"/>
      <c r="O2" s="442"/>
      <c r="P2" s="442"/>
      <c r="Q2" s="442"/>
      <c r="R2" s="442"/>
      <c r="S2" s="443"/>
      <c r="T2" s="205"/>
    </row>
    <row r="3" spans="1:20" ht="14.25" customHeight="1" x14ac:dyDescent="0.2">
      <c r="A3" s="441" t="s">
        <v>75</v>
      </c>
      <c r="B3" s="442"/>
      <c r="C3" s="442"/>
      <c r="D3" s="442"/>
      <c r="E3" s="442"/>
      <c r="F3" s="442"/>
      <c r="G3" s="442"/>
      <c r="H3" s="442"/>
      <c r="I3" s="442"/>
      <c r="J3" s="442"/>
      <c r="K3" s="442"/>
      <c r="L3" s="442"/>
      <c r="M3" s="442"/>
      <c r="N3" s="442"/>
      <c r="O3" s="442"/>
      <c r="P3" s="442"/>
      <c r="Q3" s="442"/>
      <c r="R3" s="442"/>
      <c r="S3" s="443"/>
      <c r="T3" s="205"/>
    </row>
    <row r="4" spans="1:20" ht="15" x14ac:dyDescent="0.2">
      <c r="A4" s="307"/>
      <c r="B4" s="308"/>
      <c r="C4" s="308"/>
      <c r="D4" s="308"/>
      <c r="E4" s="308"/>
      <c r="F4" s="308"/>
      <c r="G4" s="308"/>
      <c r="H4" s="308"/>
      <c r="I4" s="308"/>
      <c r="J4" s="308"/>
      <c r="K4" s="308"/>
      <c r="L4" s="308"/>
      <c r="M4" s="308"/>
      <c r="N4" s="308"/>
      <c r="O4" s="308"/>
      <c r="P4" s="308"/>
      <c r="Q4" s="308"/>
      <c r="R4" s="308"/>
      <c r="S4" s="309"/>
      <c r="T4" s="205"/>
    </row>
    <row r="5" spans="1:20" ht="15" x14ac:dyDescent="0.2">
      <c r="A5" s="307"/>
      <c r="B5" s="308"/>
      <c r="C5" s="308"/>
      <c r="D5" s="308"/>
      <c r="E5" s="308"/>
      <c r="F5" s="308"/>
      <c r="G5" s="308"/>
      <c r="H5" s="308"/>
      <c r="I5" s="308"/>
      <c r="J5" s="308"/>
      <c r="K5" s="308"/>
      <c r="L5" s="308"/>
      <c r="M5" s="308"/>
      <c r="N5" s="308"/>
      <c r="O5" s="308"/>
      <c r="P5" s="308"/>
      <c r="Q5" s="308"/>
      <c r="R5" s="308"/>
      <c r="S5" s="309"/>
      <c r="T5" s="205"/>
    </row>
    <row r="6" spans="1:20" ht="15.75" thickBot="1" x14ac:dyDescent="0.25">
      <c r="A6" s="579"/>
      <c r="B6" s="580"/>
      <c r="C6" s="580"/>
      <c r="D6" s="580"/>
      <c r="E6" s="580"/>
      <c r="F6" s="580"/>
      <c r="G6" s="580"/>
      <c r="H6" s="580"/>
      <c r="I6" s="580"/>
      <c r="J6" s="580"/>
      <c r="K6" s="580"/>
      <c r="L6" s="580"/>
      <c r="M6" s="580"/>
      <c r="N6" s="580"/>
      <c r="O6" s="580"/>
      <c r="P6" s="580"/>
      <c r="Q6" s="580"/>
      <c r="R6" s="580"/>
      <c r="S6" s="581"/>
      <c r="T6" s="207"/>
    </row>
    <row r="7" spans="1:20" ht="14.25" x14ac:dyDescent="0.2">
      <c r="A7" s="187" t="s">
        <v>77</v>
      </c>
      <c r="B7" s="349" t="s">
        <v>93</v>
      </c>
      <c r="C7" s="379"/>
      <c r="D7" s="379"/>
      <c r="E7" s="379"/>
      <c r="F7" s="379"/>
      <c r="G7" s="379"/>
      <c r="H7" s="379"/>
      <c r="I7" s="379"/>
      <c r="J7" s="379"/>
      <c r="K7" s="379"/>
      <c r="L7" s="379"/>
      <c r="M7" s="379"/>
      <c r="N7" s="379"/>
      <c r="O7" s="379"/>
      <c r="P7" s="379"/>
      <c r="Q7" s="379"/>
      <c r="R7" s="379"/>
      <c r="S7" s="380"/>
    </row>
    <row r="8" spans="1:20" ht="14.25" x14ac:dyDescent="0.2">
      <c r="A8" s="141" t="s">
        <v>73</v>
      </c>
      <c r="B8" s="347">
        <f>'CONTEXTO ESTRATEGICO'!B7</f>
        <v>0</v>
      </c>
      <c r="C8" s="381"/>
      <c r="D8" s="382"/>
      <c r="E8" s="377"/>
      <c r="F8" s="377"/>
      <c r="G8" s="377"/>
      <c r="H8" s="377"/>
      <c r="I8" s="377"/>
      <c r="J8" s="377"/>
      <c r="K8" s="377"/>
      <c r="L8" s="377"/>
      <c r="M8" s="377"/>
      <c r="N8" s="377"/>
      <c r="O8" s="377"/>
      <c r="P8" s="377"/>
      <c r="Q8" s="377"/>
      <c r="R8" s="377"/>
      <c r="S8" s="378"/>
    </row>
    <row r="9" spans="1:20" ht="21" customHeight="1" x14ac:dyDescent="0.2">
      <c r="A9" s="469" t="s">
        <v>78</v>
      </c>
      <c r="B9" s="470"/>
      <c r="C9" s="476" t="s">
        <v>88</v>
      </c>
      <c r="D9" s="477"/>
      <c r="E9" s="477"/>
      <c r="F9" s="477"/>
      <c r="G9" s="477"/>
      <c r="H9" s="477"/>
      <c r="I9" s="477"/>
      <c r="J9" s="477"/>
      <c r="K9" s="477"/>
      <c r="L9" s="477"/>
      <c r="M9" s="477"/>
      <c r="N9" s="477"/>
      <c r="O9" s="477"/>
      <c r="P9" s="477"/>
      <c r="Q9" s="477"/>
      <c r="R9" s="477"/>
      <c r="S9" s="507"/>
    </row>
    <row r="10" spans="1:20" ht="54.95" customHeight="1" x14ac:dyDescent="0.2">
      <c r="A10" s="586">
        <f>'CONTEXTO ESTRATEGICO'!A14</f>
        <v>0</v>
      </c>
      <c r="B10" s="587"/>
      <c r="C10" s="592" t="str">
        <f>'CONTEXTO ESTRATEGICO'!B23</f>
        <v>XXX</v>
      </c>
      <c r="D10" s="593"/>
      <c r="E10" s="593"/>
      <c r="F10" s="593"/>
      <c r="G10" s="593"/>
      <c r="H10" s="593"/>
      <c r="I10" s="593"/>
      <c r="J10" s="593"/>
      <c r="K10" s="593"/>
      <c r="L10" s="593"/>
      <c r="M10" s="593"/>
      <c r="N10" s="593"/>
      <c r="O10" s="593"/>
      <c r="P10" s="593"/>
      <c r="Q10" s="593"/>
      <c r="R10" s="593"/>
      <c r="S10" s="594"/>
    </row>
    <row r="11" spans="1:20" s="24" customFormat="1" ht="35.25" customHeight="1" x14ac:dyDescent="0.2">
      <c r="A11" s="590" t="s">
        <v>56</v>
      </c>
      <c r="B11" s="591"/>
      <c r="C11" s="591"/>
      <c r="D11" s="591"/>
      <c r="E11" s="588"/>
      <c r="F11" s="589"/>
      <c r="G11" s="319"/>
      <c r="H11" s="319"/>
      <c r="I11" s="319"/>
      <c r="J11" s="582" t="s">
        <v>150</v>
      </c>
      <c r="K11" s="583"/>
      <c r="L11" s="583"/>
      <c r="M11" s="583"/>
      <c r="N11" s="585"/>
      <c r="O11" s="582" t="s">
        <v>159</v>
      </c>
      <c r="P11" s="583"/>
      <c r="Q11" s="583"/>
      <c r="R11" s="583"/>
      <c r="S11" s="584"/>
      <c r="T11" s="115"/>
    </row>
    <row r="12" spans="1:20" s="24" customFormat="1" ht="45" customHeight="1" x14ac:dyDescent="0.2">
      <c r="A12" s="208" t="s">
        <v>47</v>
      </c>
      <c r="B12" s="317" t="s">
        <v>13</v>
      </c>
      <c r="C12" s="317" t="s">
        <v>49</v>
      </c>
      <c r="D12" s="317" t="s">
        <v>12</v>
      </c>
      <c r="E12" s="317" t="s">
        <v>17</v>
      </c>
      <c r="F12" s="317" t="s">
        <v>64</v>
      </c>
      <c r="G12" s="317" t="s">
        <v>50</v>
      </c>
      <c r="H12" s="317" t="s">
        <v>210</v>
      </c>
      <c r="I12" s="317" t="s">
        <v>211</v>
      </c>
      <c r="J12" s="317" t="s">
        <v>152</v>
      </c>
      <c r="K12" s="317" t="s">
        <v>153</v>
      </c>
      <c r="L12" s="317" t="s">
        <v>147</v>
      </c>
      <c r="M12" s="317" t="s">
        <v>151</v>
      </c>
      <c r="N12" s="317" t="s">
        <v>149</v>
      </c>
      <c r="O12" s="317" t="s">
        <v>145</v>
      </c>
      <c r="P12" s="317" t="s">
        <v>146</v>
      </c>
      <c r="Q12" s="317" t="s">
        <v>147</v>
      </c>
      <c r="R12" s="317" t="s">
        <v>148</v>
      </c>
      <c r="S12" s="318" t="s">
        <v>149</v>
      </c>
    </row>
    <row r="13" spans="1:20" ht="135.75" customHeight="1" x14ac:dyDescent="0.2">
      <c r="A13" s="209" t="str">
        <f>+'RIESGO INHERENTE'!A13</f>
        <v>R1</v>
      </c>
      <c r="B13" s="125" t="str">
        <f>+'RIESGO INHERENTE'!B13</f>
        <v>Giro inoportuno de los recursos de Esfuerzo Propio Departamental por las demoras en el reporte de la información de las EPS.</v>
      </c>
      <c r="C13" s="116" t="str">
        <f>VLOOKUP(A13,ANALISIS!A1:F19,6,0)</f>
        <v>ZONA RIESGO ALTA</v>
      </c>
      <c r="D13" s="125" t="str">
        <f>CONCATENATE(IDENTIFICACIÓN!D13)</f>
        <v>Demora de las EPS en el envío de la información de las IPS, a las cuales hay que hacer giro de manera directa el recurso (Esfuerzo Propio Departamental).</v>
      </c>
      <c r="E13" s="247" t="str">
        <f>CONCATENATE('VALORACION CONTROLES'!C13," ",'VALORACION CONTROLES'!C14," ",'VALORACION CONTROLES'!C15)</f>
        <v xml:space="preserve">Solicitar oportunamente la información a las EPS En caso de que no envíen la información a tiempo, se reportan a la Dirección de Vigilancia y Control (DVC). </v>
      </c>
      <c r="F13" s="246">
        <f>'VALORACIÓN DEL RIESGO'!I12</f>
        <v>85</v>
      </c>
      <c r="G13" s="320">
        <v>43073</v>
      </c>
      <c r="H13" s="320"/>
      <c r="I13" s="320"/>
      <c r="J13" s="273" t="s">
        <v>235</v>
      </c>
      <c r="K13" s="117"/>
      <c r="L13" s="117"/>
      <c r="M13" s="117"/>
      <c r="N13" s="265"/>
      <c r="O13" s="117"/>
      <c r="P13" s="117"/>
      <c r="Q13" s="117"/>
      <c r="R13" s="117"/>
      <c r="S13" s="323"/>
    </row>
    <row r="14" spans="1:20" ht="71.25" x14ac:dyDescent="0.2">
      <c r="A14" s="209" t="str">
        <f>+'RIESGO INHERENTE'!A14</f>
        <v>R2</v>
      </c>
      <c r="B14" s="125" t="str">
        <f>+'RIESGO INHERENTE'!B14</f>
        <v>Información ficticia sobre la población pobre potencialmente afiliada</v>
      </c>
      <c r="C14" s="116" t="str">
        <f>VLOOKUP(A14,ANALISIS!A6:F21,6,0)</f>
        <v>ZONA RIESGO ALTA</v>
      </c>
      <c r="D14" s="125" t="str">
        <f>CONCATENATE(IDENTIFICACIÓN!D14)</f>
        <v>Inconsistencia entre la información poblacional que manejan los entes territoriales con la del nivel nacional</v>
      </c>
      <c r="E14" s="247" t="str">
        <f>CONCATENATE('VALORACION CONTROLES'!C16," ",'VALORACION CONTROLES'!C17," ",'VALORACION CONTROLES'!C18)</f>
        <v xml:space="preserve">Comparar y verificar la información de la población que se tiene, con la del Gobierno Nacional,  para evitar inconsistencias  </v>
      </c>
      <c r="F14" s="246">
        <f>'VALORACIÓN DEL RIESGO'!I13</f>
        <v>85</v>
      </c>
      <c r="G14" s="320">
        <v>43073</v>
      </c>
      <c r="H14" s="320"/>
      <c r="I14" s="320"/>
      <c r="J14" s="273" t="s">
        <v>235</v>
      </c>
      <c r="K14" s="118"/>
      <c r="L14" s="117"/>
      <c r="M14" s="117"/>
      <c r="N14" s="264"/>
      <c r="O14" s="273"/>
      <c r="P14" s="118"/>
      <c r="Q14" s="118"/>
      <c r="R14" s="118"/>
      <c r="S14" s="324"/>
    </row>
    <row r="15" spans="1:20" ht="99.75" x14ac:dyDescent="0.2">
      <c r="A15" s="209" t="str">
        <f>+'RIESGO INHERENTE'!A15</f>
        <v>R3</v>
      </c>
      <c r="B15" s="125" t="str">
        <f>+'RIESGO INHERENTE'!B15</f>
        <v>Inoportunidad en el reporte de novedades (Afiliación, Fallecidos y traslados) de los municipios y EPS</v>
      </c>
      <c r="C15" s="116" t="str">
        <f>VLOOKUP(A15,ANALISIS!A7:F23,6,0)</f>
        <v>ZONA RIESGO EXTREMA</v>
      </c>
      <c r="D15" s="125" t="str">
        <f>CONCATENATE(IDENTIFICACIÓN!D15)</f>
        <v>Atrasos en la entrega de reportes de novedad por parte de los municipios y las EPS</v>
      </c>
      <c r="E15" s="247" t="str">
        <f>CONCATENATE('VALORACION CONTROLES'!C19," ",'VALORACION CONTROLES'!C20," ",'VALORACION CONTROLES'!C21)</f>
        <v xml:space="preserve">Enviar rutinariamente circulares sobre actualización en la normatividad del envío de las novedades En caso de que no envíen las novedades a tiempo, se reportan a la Dirección de Vigilancia y Control (DVC). </v>
      </c>
      <c r="F15" s="246">
        <f>'VALORACIÓN DEL RIESGO'!I14</f>
        <v>85</v>
      </c>
      <c r="G15" s="320">
        <v>43073</v>
      </c>
      <c r="H15" s="320"/>
      <c r="I15" s="320"/>
      <c r="J15" s="273" t="s">
        <v>235</v>
      </c>
      <c r="K15" s="118"/>
      <c r="L15" s="117"/>
      <c r="M15" s="117"/>
      <c r="N15" s="264"/>
      <c r="O15" s="273"/>
      <c r="P15" s="118"/>
      <c r="Q15" s="118"/>
      <c r="R15" s="118"/>
      <c r="S15" s="324"/>
    </row>
    <row r="16" spans="1:20" ht="76.5" customHeight="1" x14ac:dyDescent="0.2">
      <c r="A16" s="209" t="str">
        <f>+'RIESGO INHERENTE'!A16</f>
        <v>R4</v>
      </c>
      <c r="B16" s="125" t="str">
        <f>+'RIESGO INHERENTE'!B16</f>
        <v>Problemas en la aplicación y desarrollo de los procedimientos de aseguramiento (Identificación, afiliación, seguimiento, vigilancia y control) en los municipios</v>
      </c>
      <c r="C16" s="119" t="str">
        <f>VLOOKUP(A16,ANALISIS!A10:F26,6,0)</f>
        <v>ZONA RIESGO BAJA</v>
      </c>
      <c r="D16" s="125" t="str">
        <f>CONCATENATE(IDENTIFICACIÓN!D16)</f>
        <v>Inasistencia a las capacitaciones por parte de los municipios</v>
      </c>
      <c r="E16" s="247" t="str">
        <f>CONCATENATE('VALORACION CONTROLES'!C22," ",'VALORACION CONTROLES'!C23," ",'VALORACION CONTROLES'!C24)</f>
        <v xml:space="preserve">Enviar rutinariamente circulares sobre invitación a las jornadas asistencia técnica y capacitación  </v>
      </c>
      <c r="F16" s="246">
        <f>'VALORACIÓN DEL RIESGO'!I15</f>
        <v>85</v>
      </c>
      <c r="G16" s="320">
        <v>43073</v>
      </c>
      <c r="H16" s="320"/>
      <c r="I16" s="320"/>
      <c r="J16" s="273" t="s">
        <v>235</v>
      </c>
      <c r="K16" s="106"/>
      <c r="L16" s="106"/>
      <c r="M16" s="106"/>
      <c r="N16" s="398"/>
      <c r="O16" s="273"/>
      <c r="P16" s="106"/>
      <c r="Q16" s="106"/>
      <c r="R16" s="106"/>
      <c r="S16" s="245"/>
    </row>
    <row r="17" spans="1:20" ht="14.25" x14ac:dyDescent="0.2">
      <c r="A17" s="209" t="str">
        <f>+'RIESGO INHERENTE'!A17</f>
        <v>R5</v>
      </c>
      <c r="B17" s="125">
        <f>+'RIESGO INHERENTE'!B17</f>
        <v>0</v>
      </c>
      <c r="C17" s="119" t="b">
        <f>VLOOKUP(A17,ANALISIS!A12:F28,6,0)</f>
        <v>0</v>
      </c>
      <c r="D17" s="125" t="str">
        <f>CONCATENATE(IDENTIFICACIÓN!D17)</f>
        <v/>
      </c>
      <c r="E17" s="247" t="str">
        <f>CONCATENATE('VALORACION CONTROLES'!C25," ",'VALORACION CONTROLES'!C26," ",'VALORACION CONTROLES'!C27)</f>
        <v xml:space="preserve">  </v>
      </c>
      <c r="F17" s="246">
        <f>'VALORACIÓN DEL RIESGO'!I16</f>
        <v>0</v>
      </c>
      <c r="G17" s="320"/>
      <c r="H17" s="320"/>
      <c r="I17" s="320"/>
      <c r="J17" s="273"/>
      <c r="K17" s="106"/>
      <c r="L17" s="273"/>
      <c r="M17" s="273"/>
      <c r="N17" s="274"/>
      <c r="O17" s="273"/>
      <c r="P17" s="106"/>
      <c r="Q17" s="106"/>
      <c r="R17" s="106"/>
      <c r="S17" s="245"/>
    </row>
    <row r="18" spans="1:20" ht="14.25" x14ac:dyDescent="0.2">
      <c r="A18" s="209" t="str">
        <f>+'RIESGO INHERENTE'!A18</f>
        <v>R6</v>
      </c>
      <c r="B18" s="125">
        <f>+'RIESGO INHERENTE'!B18</f>
        <v>0</v>
      </c>
      <c r="C18" s="119" t="b">
        <f>VLOOKUP(A18,ANALISIS!A14:F30,6,0)</f>
        <v>0</v>
      </c>
      <c r="D18" s="107" t="str">
        <f>CONCATENATE(IDENTIFICACIÓN!D18)</f>
        <v/>
      </c>
      <c r="E18" s="247" t="str">
        <f>CONCATENATE('VALORACION CONTROLES'!C28," ",'VALORACION CONTROLES'!C29," ",'VALORACION CONTROLES'!C30)</f>
        <v xml:space="preserve">  </v>
      </c>
      <c r="F18" s="246">
        <f>'VALORACIÓN DEL RIESGO'!I17</f>
        <v>0</v>
      </c>
      <c r="G18" s="320"/>
      <c r="H18" s="320"/>
      <c r="I18" s="320"/>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20"/>
      <c r="H19" s="320"/>
      <c r="I19" s="320"/>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20"/>
      <c r="H20" s="320"/>
      <c r="I20" s="320"/>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5"/>
      <c r="B26" s="326"/>
      <c r="C26" s="326"/>
      <c r="D26" s="326"/>
      <c r="E26" s="326"/>
      <c r="F26" s="326"/>
      <c r="G26" s="326"/>
      <c r="H26" s="326"/>
      <c r="I26" s="326"/>
      <c r="J26" s="326"/>
      <c r="K26" s="326"/>
      <c r="L26" s="326"/>
      <c r="M26" s="326"/>
      <c r="N26" s="326"/>
      <c r="O26" s="326"/>
      <c r="P26" s="326"/>
      <c r="Q26" s="326"/>
      <c r="R26" s="326"/>
      <c r="S26" s="327"/>
    </row>
    <row r="27" spans="1:20" hidden="1" x14ac:dyDescent="0.2">
      <c r="A27" s="325"/>
      <c r="B27" s="326"/>
      <c r="C27" s="326"/>
      <c r="D27" s="326"/>
      <c r="E27" s="326"/>
      <c r="F27" s="326"/>
      <c r="G27" s="326"/>
      <c r="H27" s="326"/>
      <c r="I27" s="326"/>
      <c r="J27" s="326"/>
      <c r="K27" s="326"/>
      <c r="L27" s="326"/>
      <c r="M27" s="326"/>
      <c r="N27" s="326"/>
      <c r="O27" s="326"/>
      <c r="P27" s="326"/>
      <c r="Q27" s="326"/>
      <c r="R27" s="326"/>
      <c r="S27" s="327"/>
    </row>
    <row r="28" spans="1:20" hidden="1" x14ac:dyDescent="0.2">
      <c r="A28" s="325"/>
      <c r="B28" s="326"/>
      <c r="C28" s="326"/>
      <c r="D28" s="326"/>
      <c r="E28" s="326"/>
      <c r="F28" s="326"/>
      <c r="G28" s="326"/>
      <c r="H28" s="326"/>
      <c r="I28" s="326"/>
      <c r="J28" s="326"/>
      <c r="K28" s="326"/>
      <c r="L28" s="326"/>
      <c r="M28" s="326"/>
      <c r="N28" s="326"/>
      <c r="O28" s="326"/>
      <c r="P28" s="326"/>
      <c r="Q28" s="326"/>
      <c r="R28" s="326"/>
      <c r="S28" s="327"/>
    </row>
    <row r="29" spans="1:20" hidden="1" x14ac:dyDescent="0.2">
      <c r="A29" s="325"/>
      <c r="B29" s="326"/>
      <c r="C29" s="326"/>
      <c r="D29" s="326"/>
      <c r="E29" s="326"/>
      <c r="F29" s="326"/>
      <c r="G29" s="326"/>
      <c r="H29" s="326"/>
      <c r="I29" s="326"/>
      <c r="J29" s="326"/>
      <c r="K29" s="326"/>
      <c r="L29" s="326"/>
      <c r="M29" s="326"/>
      <c r="N29" s="326"/>
      <c r="O29" s="326"/>
      <c r="P29" s="326"/>
      <c r="Q29" s="326"/>
      <c r="R29" s="326"/>
      <c r="S29" s="327"/>
    </row>
    <row r="30" spans="1:20" hidden="1" x14ac:dyDescent="0.2">
      <c r="A30" s="325"/>
      <c r="B30" s="326"/>
      <c r="C30" s="326"/>
      <c r="D30" s="326"/>
      <c r="E30" s="326"/>
      <c r="F30" s="326"/>
      <c r="G30" s="326"/>
      <c r="H30" s="326"/>
      <c r="I30" s="326"/>
      <c r="J30" s="326"/>
      <c r="K30" s="326"/>
      <c r="L30" s="326"/>
      <c r="M30" s="326"/>
      <c r="N30" s="326"/>
      <c r="O30" s="326"/>
      <c r="P30" s="326"/>
      <c r="Q30" s="326"/>
      <c r="R30" s="326"/>
      <c r="S30" s="327"/>
    </row>
    <row r="31" spans="1:20" hidden="1" x14ac:dyDescent="0.2">
      <c r="A31" s="325"/>
      <c r="B31" s="326"/>
      <c r="C31" s="326"/>
      <c r="D31" s="326"/>
      <c r="E31" s="326"/>
      <c r="F31" s="326"/>
      <c r="G31" s="326"/>
      <c r="H31" s="326"/>
      <c r="I31" s="326"/>
      <c r="J31" s="326"/>
      <c r="K31" s="326"/>
      <c r="L31" s="326"/>
      <c r="M31" s="326"/>
      <c r="N31" s="326"/>
      <c r="O31" s="326"/>
      <c r="P31" s="326"/>
      <c r="Q31" s="326"/>
      <c r="R31" s="326"/>
      <c r="S31" s="327"/>
    </row>
    <row r="32" spans="1:20" hidden="1" x14ac:dyDescent="0.2">
      <c r="A32" s="325"/>
      <c r="B32" s="326"/>
      <c r="C32" s="326"/>
      <c r="D32" s="326"/>
      <c r="E32" s="326"/>
      <c r="F32" s="326"/>
      <c r="G32" s="326"/>
      <c r="H32" s="326"/>
      <c r="I32" s="326"/>
      <c r="J32" s="326"/>
      <c r="K32" s="326"/>
      <c r="L32" s="326"/>
      <c r="M32" s="326"/>
      <c r="N32" s="326"/>
      <c r="O32" s="326"/>
      <c r="P32" s="326"/>
      <c r="Q32" s="326"/>
      <c r="R32" s="326"/>
      <c r="S32" s="327"/>
    </row>
    <row r="33" spans="1:19" hidden="1" x14ac:dyDescent="0.2">
      <c r="A33" s="325"/>
      <c r="B33" s="326"/>
      <c r="C33" s="326"/>
      <c r="D33" s="326"/>
      <c r="E33" s="326"/>
      <c r="F33" s="326"/>
      <c r="G33" s="326"/>
      <c r="H33" s="326"/>
      <c r="I33" s="326"/>
      <c r="J33" s="326"/>
      <c r="K33" s="326"/>
      <c r="L33" s="326"/>
      <c r="M33" s="326"/>
      <c r="N33" s="326"/>
      <c r="O33" s="326"/>
      <c r="P33" s="326"/>
      <c r="Q33" s="326"/>
      <c r="R33" s="326"/>
      <c r="S33" s="327"/>
    </row>
    <row r="34" spans="1:19" hidden="1" x14ac:dyDescent="0.2">
      <c r="A34" s="325"/>
      <c r="B34" s="326"/>
      <c r="C34" s="326"/>
      <c r="D34" s="326"/>
      <c r="E34" s="326"/>
      <c r="F34" s="326"/>
      <c r="G34" s="326"/>
      <c r="H34" s="326"/>
      <c r="I34" s="326"/>
      <c r="J34" s="326"/>
      <c r="K34" s="326"/>
      <c r="L34" s="326"/>
      <c r="M34" s="326"/>
      <c r="N34" s="326"/>
      <c r="O34" s="326"/>
      <c r="P34" s="326"/>
      <c r="Q34" s="326"/>
      <c r="R34" s="326"/>
      <c r="S34" s="327"/>
    </row>
    <row r="35" spans="1:19" hidden="1" x14ac:dyDescent="0.2">
      <c r="A35" s="325"/>
      <c r="B35" s="326"/>
      <c r="C35" s="326"/>
      <c r="D35" s="326"/>
      <c r="E35" s="326"/>
      <c r="F35" s="326"/>
      <c r="G35" s="326"/>
      <c r="H35" s="326"/>
      <c r="I35" s="326"/>
      <c r="J35" s="326"/>
      <c r="K35" s="326"/>
      <c r="L35" s="326"/>
      <c r="M35" s="326"/>
      <c r="N35" s="326"/>
      <c r="O35" s="326"/>
      <c r="P35" s="326"/>
      <c r="Q35" s="326"/>
      <c r="R35" s="326"/>
      <c r="S35" s="327"/>
    </row>
    <row r="36" spans="1:19" hidden="1" x14ac:dyDescent="0.2">
      <c r="A36" s="325"/>
      <c r="B36" s="326"/>
      <c r="C36" s="326"/>
      <c r="D36" s="326"/>
      <c r="E36" s="326"/>
      <c r="F36" s="326"/>
      <c r="G36" s="326"/>
      <c r="H36" s="326"/>
      <c r="I36" s="326"/>
      <c r="J36" s="326"/>
      <c r="K36" s="326"/>
      <c r="L36" s="326"/>
      <c r="M36" s="326"/>
      <c r="N36" s="326"/>
      <c r="O36" s="326"/>
      <c r="P36" s="326"/>
      <c r="Q36" s="326"/>
      <c r="R36" s="326"/>
      <c r="S36" s="327"/>
    </row>
    <row r="37" spans="1:19" hidden="1" x14ac:dyDescent="0.2">
      <c r="A37" s="325"/>
      <c r="B37" s="326"/>
      <c r="C37" s="326"/>
      <c r="D37" s="326"/>
      <c r="E37" s="326"/>
      <c r="F37" s="326"/>
      <c r="G37" s="326"/>
      <c r="H37" s="326"/>
      <c r="I37" s="326"/>
      <c r="J37" s="326"/>
      <c r="K37" s="326"/>
      <c r="L37" s="326"/>
      <c r="M37" s="326"/>
      <c r="N37" s="326"/>
      <c r="O37" s="326"/>
      <c r="P37" s="326"/>
      <c r="Q37" s="326"/>
      <c r="R37" s="326"/>
      <c r="S37" s="327"/>
    </row>
    <row r="38" spans="1:19" hidden="1" x14ac:dyDescent="0.2">
      <c r="A38" s="325"/>
      <c r="B38" s="326"/>
      <c r="C38" s="326"/>
      <c r="D38" s="326"/>
      <c r="E38" s="326"/>
      <c r="F38" s="326"/>
      <c r="G38" s="326"/>
      <c r="H38" s="326"/>
      <c r="I38" s="326"/>
      <c r="J38" s="326"/>
      <c r="K38" s="326"/>
      <c r="L38" s="326"/>
      <c r="M38" s="326"/>
      <c r="N38" s="326"/>
      <c r="O38" s="326"/>
      <c r="P38" s="326"/>
      <c r="Q38" s="326"/>
      <c r="R38" s="326"/>
      <c r="S38" s="327"/>
    </row>
    <row r="39" spans="1:19" hidden="1" x14ac:dyDescent="0.2">
      <c r="A39" s="325"/>
      <c r="B39" s="326"/>
      <c r="C39" s="326"/>
      <c r="D39" s="326"/>
      <c r="E39" s="326"/>
      <c r="F39" s="326"/>
      <c r="G39" s="326"/>
      <c r="H39" s="326"/>
      <c r="I39" s="326"/>
      <c r="J39" s="326"/>
      <c r="K39" s="326"/>
      <c r="L39" s="326"/>
      <c r="M39" s="326"/>
      <c r="N39" s="326"/>
      <c r="O39" s="326"/>
      <c r="P39" s="326"/>
      <c r="Q39" s="326"/>
      <c r="R39" s="326"/>
      <c r="S39" s="327"/>
    </row>
    <row r="40" spans="1:19" hidden="1" x14ac:dyDescent="0.2">
      <c r="A40" s="325"/>
      <c r="B40" s="326"/>
      <c r="C40" s="326"/>
      <c r="D40" s="326"/>
      <c r="E40" s="326"/>
      <c r="F40" s="326"/>
      <c r="G40" s="326"/>
      <c r="H40" s="326"/>
      <c r="I40" s="326"/>
      <c r="J40" s="326"/>
      <c r="K40" s="326"/>
      <c r="L40" s="326"/>
      <c r="M40" s="326"/>
      <c r="N40" s="326"/>
      <c r="O40" s="326"/>
      <c r="P40" s="326"/>
      <c r="Q40" s="326"/>
      <c r="R40" s="326"/>
      <c r="S40" s="327"/>
    </row>
    <row r="41" spans="1:19" hidden="1" x14ac:dyDescent="0.2">
      <c r="A41" s="325"/>
      <c r="B41" s="326"/>
      <c r="C41" s="326"/>
      <c r="D41" s="326"/>
      <c r="E41" s="326"/>
      <c r="F41" s="326"/>
      <c r="G41" s="326"/>
      <c r="H41" s="326"/>
      <c r="I41" s="326"/>
      <c r="J41" s="326"/>
      <c r="K41" s="326"/>
      <c r="L41" s="326"/>
      <c r="M41" s="326"/>
      <c r="N41" s="326"/>
      <c r="O41" s="326"/>
      <c r="P41" s="326"/>
      <c r="Q41" s="326"/>
      <c r="R41" s="326"/>
      <c r="S41" s="327"/>
    </row>
    <row r="42" spans="1:19" hidden="1" x14ac:dyDescent="0.2">
      <c r="A42" s="325"/>
      <c r="B42" s="326"/>
      <c r="C42" s="326"/>
      <c r="E42" s="326"/>
      <c r="F42" s="326"/>
      <c r="G42" s="326"/>
      <c r="H42" s="326"/>
      <c r="I42" s="326"/>
      <c r="J42" s="326"/>
      <c r="K42" s="326"/>
      <c r="L42" s="326"/>
      <c r="M42" s="326"/>
      <c r="N42" s="326"/>
      <c r="O42" s="326"/>
      <c r="P42" s="326"/>
      <c r="Q42" s="326"/>
      <c r="R42" s="326"/>
      <c r="S42" s="327"/>
    </row>
    <row r="43" spans="1:19" hidden="1" x14ac:dyDescent="0.2">
      <c r="A43" s="325"/>
      <c r="B43" s="326"/>
      <c r="C43" s="326"/>
      <c r="D43" s="326"/>
      <c r="E43" s="326"/>
      <c r="F43" s="326"/>
      <c r="G43" s="326"/>
      <c r="H43" s="326"/>
      <c r="I43" s="326"/>
      <c r="J43" s="326"/>
      <c r="K43" s="326"/>
      <c r="L43" s="326"/>
      <c r="M43" s="326"/>
      <c r="N43" s="326"/>
      <c r="O43" s="326"/>
      <c r="P43" s="326"/>
      <c r="Q43" s="326"/>
      <c r="R43" s="326"/>
      <c r="S43" s="327"/>
    </row>
    <row r="44" spans="1:19" hidden="1" x14ac:dyDescent="0.2">
      <c r="A44" s="325"/>
      <c r="B44" s="326"/>
      <c r="C44" s="326"/>
      <c r="D44" s="326"/>
      <c r="E44" s="326"/>
      <c r="F44" s="326"/>
      <c r="G44" s="326"/>
      <c r="H44" s="326"/>
      <c r="I44" s="326"/>
      <c r="J44" s="326"/>
      <c r="K44" s="326"/>
      <c r="L44" s="326"/>
      <c r="M44" s="326"/>
      <c r="N44" s="326"/>
      <c r="O44" s="326"/>
      <c r="P44" s="326"/>
      <c r="Q44" s="326"/>
      <c r="R44" s="326"/>
      <c r="S44" s="327"/>
    </row>
    <row r="45" spans="1:19" hidden="1" x14ac:dyDescent="0.2">
      <c r="A45" s="325"/>
      <c r="B45" s="326"/>
      <c r="C45" s="326"/>
      <c r="D45" s="326"/>
      <c r="E45" s="326"/>
      <c r="F45" s="326"/>
      <c r="G45" s="326"/>
      <c r="H45" s="326"/>
      <c r="I45" s="326"/>
      <c r="J45" s="326"/>
      <c r="K45" s="326"/>
      <c r="L45" s="326"/>
      <c r="M45" s="326"/>
      <c r="N45" s="326"/>
      <c r="O45" s="326"/>
      <c r="P45" s="326"/>
      <c r="Q45" s="326"/>
      <c r="R45" s="326"/>
      <c r="S45" s="327"/>
    </row>
    <row r="46" spans="1:19" hidden="1" x14ac:dyDescent="0.2">
      <c r="A46" s="325"/>
      <c r="B46" s="326"/>
      <c r="C46" s="326"/>
      <c r="D46" s="326"/>
      <c r="E46" s="326"/>
      <c r="F46" s="326"/>
      <c r="G46" s="326"/>
      <c r="H46" s="326"/>
      <c r="I46" s="326"/>
      <c r="J46" s="326"/>
      <c r="K46" s="326"/>
      <c r="L46" s="326"/>
      <c r="M46" s="326"/>
      <c r="N46" s="326"/>
      <c r="O46" s="326"/>
      <c r="P46" s="326"/>
      <c r="Q46" s="326"/>
      <c r="R46" s="326"/>
      <c r="S46" s="327"/>
    </row>
    <row r="47" spans="1:19" hidden="1" x14ac:dyDescent="0.2">
      <c r="A47" s="325"/>
      <c r="B47" s="326"/>
      <c r="C47" s="326"/>
      <c r="D47" s="326"/>
      <c r="E47" s="326"/>
      <c r="F47" s="326"/>
      <c r="G47" s="326"/>
      <c r="H47" s="326"/>
      <c r="I47" s="326"/>
      <c r="J47" s="326"/>
      <c r="K47" s="326"/>
      <c r="L47" s="326"/>
      <c r="M47" s="326"/>
      <c r="N47" s="326"/>
      <c r="O47" s="326"/>
      <c r="P47" s="326"/>
      <c r="Q47" s="326"/>
      <c r="R47" s="326"/>
      <c r="S47" s="327"/>
    </row>
    <row r="48" spans="1:19" hidden="1" x14ac:dyDescent="0.2">
      <c r="A48" s="325"/>
      <c r="B48" s="326"/>
      <c r="C48" s="326"/>
      <c r="D48" s="326"/>
      <c r="E48" s="326"/>
      <c r="F48" s="326"/>
      <c r="G48" s="326"/>
      <c r="H48" s="326"/>
      <c r="I48" s="326"/>
      <c r="J48" s="326"/>
      <c r="K48" s="326"/>
      <c r="L48" s="326"/>
      <c r="M48" s="326"/>
      <c r="N48" s="326"/>
      <c r="O48" s="326"/>
      <c r="P48" s="326"/>
      <c r="Q48" s="326"/>
      <c r="R48" s="326"/>
      <c r="S48" s="327"/>
    </row>
    <row r="49" spans="1:19" hidden="1" x14ac:dyDescent="0.2">
      <c r="A49" s="325"/>
      <c r="B49" s="326"/>
      <c r="C49" s="326"/>
      <c r="D49" s="326"/>
      <c r="E49" s="326"/>
      <c r="F49" s="326"/>
      <c r="G49" s="326"/>
      <c r="H49" s="326"/>
      <c r="I49" s="326"/>
      <c r="J49" s="326"/>
      <c r="K49" s="326"/>
      <c r="L49" s="326"/>
      <c r="M49" s="326"/>
      <c r="N49" s="326"/>
      <c r="O49" s="326"/>
      <c r="P49" s="326"/>
      <c r="Q49" s="326"/>
      <c r="R49" s="326"/>
      <c r="S49" s="327"/>
    </row>
    <row r="50" spans="1:19" hidden="1" x14ac:dyDescent="0.2">
      <c r="A50" s="325"/>
      <c r="B50" s="326"/>
      <c r="C50" s="326"/>
      <c r="D50" s="326"/>
      <c r="E50" s="326"/>
      <c r="F50" s="326"/>
      <c r="G50" s="326"/>
      <c r="H50" s="326"/>
      <c r="I50" s="326"/>
      <c r="J50" s="326"/>
      <c r="K50" s="326"/>
      <c r="L50" s="326"/>
      <c r="M50" s="326"/>
      <c r="N50" s="326"/>
      <c r="O50" s="326"/>
      <c r="P50" s="326"/>
      <c r="Q50" s="326"/>
      <c r="R50" s="326"/>
      <c r="S50" s="327"/>
    </row>
    <row r="51" spans="1:19" hidden="1" x14ac:dyDescent="0.2">
      <c r="A51" s="325"/>
      <c r="B51" s="326"/>
      <c r="C51" s="326"/>
      <c r="D51" s="326"/>
      <c r="E51" s="326"/>
      <c r="F51" s="326"/>
      <c r="G51" s="326"/>
      <c r="H51" s="326"/>
      <c r="I51" s="326"/>
      <c r="J51" s="326"/>
      <c r="K51" s="326"/>
      <c r="L51" s="326"/>
      <c r="M51" s="326"/>
      <c r="N51" s="326"/>
      <c r="O51" s="326"/>
      <c r="P51" s="326"/>
      <c r="Q51" s="326"/>
      <c r="R51" s="326"/>
      <c r="S51" s="327"/>
    </row>
    <row r="52" spans="1:19" hidden="1" x14ac:dyDescent="0.2">
      <c r="A52" s="325"/>
      <c r="B52" s="326"/>
      <c r="C52" s="326"/>
      <c r="D52" s="326"/>
      <c r="E52" s="326"/>
      <c r="F52" s="326"/>
      <c r="G52" s="326"/>
      <c r="H52" s="326"/>
      <c r="I52" s="326"/>
      <c r="J52" s="326"/>
      <c r="K52" s="326"/>
      <c r="L52" s="326"/>
      <c r="M52" s="326"/>
      <c r="N52" s="326"/>
      <c r="O52" s="326"/>
      <c r="P52" s="326"/>
      <c r="Q52" s="326"/>
      <c r="R52" s="326"/>
      <c r="S52" s="327"/>
    </row>
    <row r="53" spans="1:19" hidden="1" x14ac:dyDescent="0.2">
      <c r="A53" s="325"/>
      <c r="B53" s="326"/>
      <c r="C53" s="326"/>
      <c r="D53" s="326"/>
      <c r="E53" s="326"/>
      <c r="F53" s="326"/>
      <c r="G53" s="326"/>
      <c r="H53" s="326"/>
      <c r="I53" s="326"/>
      <c r="J53" s="326"/>
      <c r="K53" s="326"/>
      <c r="L53" s="326"/>
      <c r="M53" s="326"/>
      <c r="N53" s="326"/>
      <c r="O53" s="326"/>
      <c r="P53" s="326"/>
      <c r="Q53" s="326"/>
      <c r="R53" s="326"/>
      <c r="S53" s="327"/>
    </row>
    <row r="54" spans="1:19" hidden="1" x14ac:dyDescent="0.2">
      <c r="A54" s="325"/>
      <c r="B54" s="326"/>
      <c r="C54" s="326"/>
      <c r="D54" s="326"/>
      <c r="E54" s="326"/>
      <c r="F54" s="326"/>
      <c r="G54" s="326"/>
      <c r="H54" s="326"/>
      <c r="I54" s="326"/>
      <c r="J54" s="326"/>
      <c r="K54" s="326"/>
      <c r="L54" s="326"/>
      <c r="M54" s="326"/>
      <c r="N54" s="326"/>
      <c r="O54" s="326"/>
      <c r="P54" s="326"/>
      <c r="Q54" s="326"/>
      <c r="R54" s="326"/>
      <c r="S54" s="327"/>
    </row>
    <row r="55" spans="1:19" hidden="1" x14ac:dyDescent="0.2">
      <c r="A55" s="325"/>
      <c r="B55" s="326"/>
      <c r="C55" s="326"/>
      <c r="D55" s="326"/>
      <c r="E55" s="326"/>
      <c r="F55" s="326"/>
      <c r="G55" s="326"/>
      <c r="H55" s="326"/>
      <c r="I55" s="326"/>
      <c r="J55" s="326"/>
      <c r="K55" s="326"/>
      <c r="L55" s="326"/>
      <c r="M55" s="326"/>
      <c r="N55" s="326"/>
      <c r="O55" s="326"/>
      <c r="P55" s="326"/>
      <c r="Q55" s="326"/>
      <c r="R55" s="326"/>
      <c r="S55" s="327"/>
    </row>
    <row r="56" spans="1:19" hidden="1" x14ac:dyDescent="0.2">
      <c r="A56" s="325"/>
      <c r="B56" s="326"/>
      <c r="C56" s="326"/>
      <c r="D56" s="326"/>
      <c r="E56" s="326"/>
      <c r="F56" s="326"/>
      <c r="G56" s="326"/>
      <c r="H56" s="326"/>
      <c r="I56" s="326"/>
      <c r="J56" s="326"/>
      <c r="K56" s="326"/>
      <c r="L56" s="326"/>
      <c r="M56" s="326"/>
      <c r="N56" s="326"/>
      <c r="O56" s="326"/>
      <c r="P56" s="326"/>
      <c r="Q56" s="326"/>
      <c r="R56" s="326"/>
      <c r="S56" s="327"/>
    </row>
    <row r="57" spans="1:19" hidden="1" x14ac:dyDescent="0.2">
      <c r="A57" s="325"/>
      <c r="B57" s="326"/>
      <c r="C57" s="326"/>
      <c r="D57" s="326"/>
      <c r="E57" s="326"/>
      <c r="F57" s="326"/>
      <c r="G57" s="326"/>
      <c r="H57" s="326"/>
      <c r="I57" s="326"/>
      <c r="J57" s="326"/>
      <c r="K57" s="326"/>
      <c r="L57" s="326"/>
      <c r="M57" s="326"/>
      <c r="N57" s="326"/>
      <c r="O57" s="326"/>
      <c r="P57" s="326"/>
      <c r="Q57" s="326"/>
      <c r="R57" s="326"/>
      <c r="S57" s="327"/>
    </row>
    <row r="58" spans="1:19" hidden="1" x14ac:dyDescent="0.2">
      <c r="A58" s="325"/>
      <c r="B58" s="326"/>
      <c r="C58" s="326"/>
      <c r="D58" s="326"/>
      <c r="E58" s="326"/>
      <c r="F58" s="326"/>
      <c r="G58" s="326"/>
      <c r="H58" s="326"/>
      <c r="I58" s="326"/>
      <c r="J58" s="326"/>
      <c r="K58" s="326"/>
      <c r="L58" s="326"/>
      <c r="M58" s="326"/>
      <c r="N58" s="326"/>
      <c r="O58" s="326"/>
      <c r="P58" s="326"/>
      <c r="Q58" s="326"/>
      <c r="R58" s="326"/>
      <c r="S58" s="327"/>
    </row>
    <row r="59" spans="1:19" hidden="1" x14ac:dyDescent="0.2">
      <c r="A59" s="325"/>
      <c r="B59" s="326"/>
      <c r="C59" s="326"/>
      <c r="D59" s="326"/>
      <c r="E59" s="326"/>
      <c r="F59" s="326"/>
      <c r="G59" s="326"/>
      <c r="H59" s="326"/>
      <c r="I59" s="326"/>
      <c r="J59" s="326"/>
      <c r="K59" s="326"/>
      <c r="L59" s="326"/>
      <c r="M59" s="326"/>
      <c r="N59" s="326"/>
      <c r="O59" s="326"/>
      <c r="P59" s="326"/>
      <c r="Q59" s="326"/>
      <c r="R59" s="326"/>
      <c r="S59" s="327"/>
    </row>
    <row r="60" spans="1:19" hidden="1" x14ac:dyDescent="0.2">
      <c r="A60" s="325"/>
      <c r="B60" s="326"/>
      <c r="C60" s="326"/>
      <c r="D60" s="326"/>
      <c r="E60" s="326"/>
      <c r="F60" s="326"/>
      <c r="G60" s="326"/>
      <c r="H60" s="326"/>
      <c r="I60" s="326"/>
      <c r="J60" s="326"/>
      <c r="K60" s="326"/>
      <c r="L60" s="326"/>
      <c r="M60" s="326"/>
      <c r="N60" s="326"/>
      <c r="O60" s="326"/>
      <c r="P60" s="326"/>
      <c r="Q60" s="326"/>
      <c r="R60" s="326"/>
      <c r="S60" s="327"/>
    </row>
    <row r="61" spans="1:19" hidden="1" x14ac:dyDescent="0.2">
      <c r="A61" s="325"/>
      <c r="B61" s="326"/>
      <c r="C61" s="326"/>
      <c r="D61" s="326"/>
      <c r="E61" s="326"/>
      <c r="F61" s="326"/>
      <c r="G61" s="326"/>
      <c r="H61" s="326"/>
      <c r="I61" s="326"/>
      <c r="J61" s="326"/>
      <c r="K61" s="326"/>
      <c r="L61" s="326"/>
      <c r="M61" s="326"/>
      <c r="N61" s="326"/>
      <c r="O61" s="326"/>
      <c r="P61" s="326"/>
      <c r="Q61" s="326"/>
      <c r="R61" s="326"/>
      <c r="S61" s="327"/>
    </row>
    <row r="62" spans="1:19" hidden="1" x14ac:dyDescent="0.2">
      <c r="A62" s="325"/>
      <c r="B62" s="326"/>
      <c r="C62" s="326"/>
      <c r="D62" s="326"/>
      <c r="E62" s="326"/>
      <c r="F62" s="326"/>
      <c r="G62" s="326"/>
      <c r="H62" s="326"/>
      <c r="I62" s="326"/>
      <c r="J62" s="326"/>
      <c r="K62" s="326"/>
      <c r="L62" s="326"/>
      <c r="M62" s="326"/>
      <c r="N62" s="326"/>
      <c r="O62" s="326"/>
      <c r="P62" s="326"/>
      <c r="Q62" s="326"/>
      <c r="R62" s="326"/>
      <c r="S62" s="327"/>
    </row>
    <row r="63" spans="1:19" hidden="1" x14ac:dyDescent="0.2">
      <c r="A63" s="325"/>
      <c r="B63" s="326"/>
      <c r="C63" s="326"/>
      <c r="D63" s="326"/>
      <c r="E63" s="326"/>
      <c r="F63" s="326"/>
      <c r="G63" s="326"/>
      <c r="H63" s="326"/>
      <c r="I63" s="326"/>
      <c r="J63" s="326"/>
      <c r="K63" s="326"/>
      <c r="L63" s="326"/>
      <c r="M63" s="326"/>
      <c r="N63" s="326"/>
      <c r="O63" s="326"/>
      <c r="P63" s="326"/>
      <c r="Q63" s="326"/>
      <c r="R63" s="326"/>
      <c r="S63" s="327"/>
    </row>
    <row r="64" spans="1:19" hidden="1" x14ac:dyDescent="0.2">
      <c r="A64" s="325"/>
      <c r="B64" s="326"/>
      <c r="C64" s="326"/>
      <c r="D64" s="326"/>
      <c r="E64" s="326"/>
      <c r="F64" s="326"/>
      <c r="G64" s="326"/>
      <c r="H64" s="326"/>
      <c r="I64" s="326"/>
      <c r="J64" s="326"/>
      <c r="K64" s="326"/>
      <c r="L64" s="326"/>
      <c r="M64" s="326"/>
      <c r="N64" s="326"/>
      <c r="O64" s="326"/>
      <c r="P64" s="326"/>
      <c r="Q64" s="326"/>
      <c r="R64" s="326"/>
      <c r="S64" s="327"/>
    </row>
    <row r="65" spans="1:19" hidden="1" x14ac:dyDescent="0.2">
      <c r="A65" s="325"/>
      <c r="B65" s="326"/>
      <c r="C65" s="326"/>
      <c r="D65" s="326"/>
      <c r="E65" s="326"/>
      <c r="F65" s="326"/>
      <c r="G65" s="326"/>
      <c r="H65" s="326"/>
      <c r="I65" s="326"/>
      <c r="J65" s="326"/>
      <c r="K65" s="326"/>
      <c r="L65" s="326"/>
      <c r="M65" s="326"/>
      <c r="N65" s="326"/>
      <c r="O65" s="326"/>
      <c r="P65" s="326"/>
      <c r="Q65" s="326"/>
      <c r="R65" s="326"/>
      <c r="S65" s="327"/>
    </row>
    <row r="66" spans="1:19" hidden="1" x14ac:dyDescent="0.2">
      <c r="A66" s="325"/>
      <c r="B66" s="326"/>
      <c r="C66" s="326"/>
      <c r="D66" s="326"/>
      <c r="E66" s="326"/>
      <c r="F66" s="326"/>
      <c r="G66" s="326"/>
      <c r="H66" s="326"/>
      <c r="I66" s="326"/>
      <c r="J66" s="326"/>
      <c r="K66" s="326"/>
      <c r="L66" s="326"/>
      <c r="M66" s="326"/>
      <c r="N66" s="326"/>
      <c r="O66" s="326"/>
      <c r="P66" s="326"/>
      <c r="Q66" s="326"/>
      <c r="R66" s="326"/>
      <c r="S66" s="327"/>
    </row>
    <row r="67" spans="1:19" hidden="1" x14ac:dyDescent="0.2">
      <c r="A67" s="325"/>
      <c r="B67" s="326"/>
      <c r="C67" s="326"/>
      <c r="D67" s="326"/>
      <c r="E67" s="326"/>
      <c r="F67" s="326"/>
      <c r="G67" s="326"/>
      <c r="H67" s="326"/>
      <c r="I67" s="326"/>
      <c r="J67" s="326"/>
      <c r="K67" s="326"/>
      <c r="L67" s="326"/>
      <c r="M67" s="326"/>
      <c r="N67" s="326"/>
      <c r="O67" s="326"/>
      <c r="P67" s="326"/>
      <c r="Q67" s="326"/>
      <c r="R67" s="326"/>
      <c r="S67" s="327"/>
    </row>
    <row r="68" spans="1:19" hidden="1" x14ac:dyDescent="0.2">
      <c r="A68" s="325"/>
      <c r="B68" s="326"/>
      <c r="C68" s="326"/>
      <c r="D68" s="326"/>
      <c r="E68" s="326"/>
      <c r="F68" s="326"/>
      <c r="G68" s="326"/>
      <c r="H68" s="326"/>
      <c r="I68" s="326"/>
      <c r="J68" s="326"/>
      <c r="K68" s="326"/>
      <c r="L68" s="326"/>
      <c r="M68" s="326"/>
      <c r="N68" s="326"/>
      <c r="O68" s="326"/>
      <c r="P68" s="326"/>
      <c r="Q68" s="326"/>
      <c r="R68" s="326"/>
      <c r="S68" s="327"/>
    </row>
    <row r="69" spans="1:19" hidden="1" x14ac:dyDescent="0.2">
      <c r="A69" s="325"/>
      <c r="B69" s="326"/>
      <c r="C69" s="326"/>
      <c r="D69" s="326"/>
      <c r="E69" s="326"/>
      <c r="F69" s="326"/>
      <c r="G69" s="326"/>
      <c r="H69" s="326"/>
      <c r="I69" s="326"/>
      <c r="J69" s="326"/>
      <c r="K69" s="326"/>
      <c r="L69" s="326"/>
      <c r="M69" s="326"/>
      <c r="N69" s="326"/>
      <c r="O69" s="326"/>
      <c r="P69" s="326"/>
      <c r="Q69" s="326"/>
      <c r="R69" s="326"/>
      <c r="S69" s="327"/>
    </row>
    <row r="70" spans="1:19" hidden="1" x14ac:dyDescent="0.2">
      <c r="A70" s="325"/>
      <c r="B70" s="326"/>
      <c r="C70" s="326"/>
      <c r="D70" s="326"/>
      <c r="E70" s="326"/>
      <c r="F70" s="326"/>
      <c r="G70" s="326"/>
      <c r="H70" s="326"/>
      <c r="I70" s="326"/>
      <c r="J70" s="326"/>
      <c r="K70" s="326"/>
      <c r="L70" s="326"/>
      <c r="M70" s="326"/>
      <c r="N70" s="326"/>
      <c r="O70" s="326"/>
      <c r="P70" s="326"/>
      <c r="Q70" s="326"/>
      <c r="R70" s="326"/>
      <c r="S70" s="327"/>
    </row>
    <row r="71" spans="1:19" hidden="1" x14ac:dyDescent="0.2">
      <c r="A71" s="325"/>
      <c r="B71" s="326"/>
      <c r="C71" s="326"/>
      <c r="D71" s="326"/>
      <c r="E71" s="326"/>
      <c r="F71" s="326"/>
      <c r="G71" s="326"/>
      <c r="H71" s="326"/>
      <c r="I71" s="326"/>
      <c r="J71" s="326"/>
      <c r="K71" s="326"/>
      <c r="L71" s="326"/>
      <c r="M71" s="326"/>
      <c r="N71" s="326"/>
      <c r="O71" s="326"/>
      <c r="P71" s="326"/>
      <c r="Q71" s="326"/>
      <c r="R71" s="326"/>
      <c r="S71" s="327"/>
    </row>
    <row r="72" spans="1:19" hidden="1" x14ac:dyDescent="0.2">
      <c r="A72" s="325"/>
      <c r="B72" s="326"/>
      <c r="C72" s="326"/>
      <c r="D72" s="326"/>
      <c r="E72" s="326"/>
      <c r="F72" s="326"/>
      <c r="G72" s="326"/>
      <c r="H72" s="326"/>
      <c r="I72" s="326"/>
      <c r="J72" s="326"/>
      <c r="K72" s="326"/>
      <c r="L72" s="326"/>
      <c r="M72" s="326"/>
      <c r="N72" s="326"/>
      <c r="O72" s="326"/>
      <c r="P72" s="326"/>
      <c r="Q72" s="326"/>
      <c r="R72" s="326"/>
      <c r="S72" s="327"/>
    </row>
    <row r="73" spans="1:19" hidden="1" x14ac:dyDescent="0.2">
      <c r="A73" s="325"/>
      <c r="B73" s="326"/>
      <c r="C73" s="326"/>
      <c r="D73" s="326"/>
      <c r="E73" s="326"/>
      <c r="F73" s="326"/>
      <c r="G73" s="326"/>
      <c r="H73" s="326"/>
      <c r="I73" s="326"/>
      <c r="J73" s="326"/>
      <c r="K73" s="326"/>
      <c r="L73" s="326"/>
      <c r="M73" s="326"/>
      <c r="N73" s="326"/>
      <c r="O73" s="326"/>
      <c r="P73" s="326"/>
      <c r="Q73" s="326"/>
      <c r="R73" s="326"/>
      <c r="S73" s="327"/>
    </row>
    <row r="74" spans="1:19" hidden="1" x14ac:dyDescent="0.2">
      <c r="A74" s="325"/>
      <c r="B74" s="326"/>
      <c r="C74" s="326"/>
      <c r="D74" s="326"/>
      <c r="E74" s="326"/>
      <c r="F74" s="326"/>
      <c r="G74" s="326"/>
      <c r="H74" s="326"/>
      <c r="I74" s="326"/>
      <c r="J74" s="326"/>
      <c r="K74" s="326"/>
      <c r="L74" s="326"/>
      <c r="M74" s="326"/>
      <c r="N74" s="326"/>
      <c r="O74" s="326"/>
      <c r="P74" s="326"/>
      <c r="Q74" s="326"/>
      <c r="R74" s="326"/>
      <c r="S74" s="327"/>
    </row>
    <row r="75" spans="1:19" hidden="1" x14ac:dyDescent="0.2">
      <c r="A75" s="325"/>
      <c r="B75" s="326"/>
      <c r="C75" s="326"/>
      <c r="D75" s="326"/>
      <c r="E75" s="326"/>
      <c r="F75" s="326"/>
      <c r="G75" s="326"/>
      <c r="H75" s="326"/>
      <c r="I75" s="326"/>
      <c r="J75" s="326"/>
      <c r="K75" s="326"/>
      <c r="L75" s="326"/>
      <c r="M75" s="326"/>
      <c r="N75" s="326"/>
      <c r="O75" s="326"/>
      <c r="P75" s="326"/>
      <c r="Q75" s="326"/>
      <c r="R75" s="326"/>
      <c r="S75" s="327"/>
    </row>
    <row r="76" spans="1:19" hidden="1" x14ac:dyDescent="0.2">
      <c r="A76" s="325"/>
      <c r="B76" s="326"/>
      <c r="C76" s="326"/>
      <c r="D76" s="326"/>
      <c r="F76" s="326"/>
      <c r="G76" s="326"/>
      <c r="H76" s="326"/>
      <c r="I76" s="326"/>
      <c r="J76" s="326"/>
      <c r="K76" s="326"/>
      <c r="L76" s="326"/>
      <c r="M76" s="326"/>
      <c r="N76" s="326"/>
      <c r="O76" s="326"/>
      <c r="P76" s="326"/>
      <c r="Q76" s="326"/>
      <c r="R76" s="326"/>
      <c r="S76" s="327"/>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90" zoomScaleNormal="90" zoomScaleSheetLayoutView="100" workbookViewId="0">
      <selection activeCell="H10" sqref="H10:H12"/>
    </sheetView>
  </sheetViews>
  <sheetFormatPr baseColWidth="10" defaultColWidth="0" defaultRowHeight="12.75" zeroHeight="1" x14ac:dyDescent="0.2"/>
  <cols>
    <col min="1" max="1" width="11.7109375" style="292"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3" customWidth="1"/>
    <col min="9" max="9" width="11.42578125" style="24" hidden="1" customWidth="1"/>
    <col min="10" max="16384" width="0" style="24" hidden="1"/>
  </cols>
  <sheetData>
    <row r="1" spans="1:14" s="91" customFormat="1" ht="14.25" customHeight="1" x14ac:dyDescent="0.2">
      <c r="A1" s="608"/>
      <c r="B1" s="609"/>
      <c r="C1" s="609"/>
      <c r="D1" s="609"/>
      <c r="E1" s="609"/>
      <c r="F1" s="609"/>
      <c r="G1" s="609"/>
      <c r="H1" s="610"/>
      <c r="I1" s="113"/>
      <c r="J1" s="108"/>
      <c r="K1" s="108"/>
      <c r="L1" s="108"/>
      <c r="M1" s="108"/>
      <c r="N1" s="108"/>
    </row>
    <row r="2" spans="1:14" s="91" customFormat="1" ht="14.25" customHeight="1" x14ac:dyDescent="0.2">
      <c r="A2" s="611"/>
      <c r="B2" s="612"/>
      <c r="C2" s="612"/>
      <c r="D2" s="612"/>
      <c r="E2" s="612"/>
      <c r="F2" s="612"/>
      <c r="G2" s="612"/>
      <c r="H2" s="613"/>
      <c r="I2" s="113"/>
      <c r="J2" s="108"/>
      <c r="K2" s="108"/>
      <c r="L2" s="108"/>
      <c r="M2" s="108"/>
      <c r="N2" s="108"/>
    </row>
    <row r="3" spans="1:14" s="91" customFormat="1" ht="14.25" customHeight="1" x14ac:dyDescent="0.2">
      <c r="A3" s="611" t="s">
        <v>75</v>
      </c>
      <c r="B3" s="612"/>
      <c r="C3" s="612"/>
      <c r="D3" s="612"/>
      <c r="E3" s="612"/>
      <c r="F3" s="612"/>
      <c r="G3" s="612"/>
      <c r="H3" s="613"/>
      <c r="I3" s="113"/>
      <c r="J3" s="108"/>
      <c r="K3" s="108"/>
      <c r="L3" s="108"/>
      <c r="M3" s="108"/>
      <c r="N3" s="108"/>
    </row>
    <row r="4" spans="1:14" s="91" customFormat="1" ht="14.25" x14ac:dyDescent="0.2">
      <c r="A4" s="611"/>
      <c r="B4" s="612"/>
      <c r="C4" s="612"/>
      <c r="D4" s="612"/>
      <c r="E4" s="612"/>
      <c r="F4" s="612"/>
      <c r="G4" s="612"/>
      <c r="H4" s="613"/>
      <c r="I4" s="114"/>
      <c r="J4" s="105"/>
      <c r="K4" s="105"/>
      <c r="L4" s="105"/>
      <c r="M4" s="105"/>
      <c r="N4" s="105"/>
    </row>
    <row r="5" spans="1:14" s="91" customFormat="1" ht="15" thickBot="1" x14ac:dyDescent="0.25">
      <c r="A5" s="614"/>
      <c r="B5" s="615"/>
      <c r="C5" s="615"/>
      <c r="D5" s="615"/>
      <c r="E5" s="615"/>
      <c r="F5" s="615"/>
      <c r="G5" s="615"/>
      <c r="H5" s="616"/>
      <c r="I5" s="114"/>
      <c r="J5" s="105"/>
      <c r="K5" s="105"/>
      <c r="L5" s="105"/>
      <c r="M5" s="105"/>
      <c r="N5" s="105"/>
    </row>
    <row r="6" spans="1:14" ht="14.25" x14ac:dyDescent="0.2">
      <c r="A6" s="241" t="s">
        <v>77</v>
      </c>
      <c r="B6" s="353" t="s">
        <v>25</v>
      </c>
      <c r="C6" s="383"/>
      <c r="D6" s="383"/>
      <c r="E6" s="383"/>
      <c r="F6" s="383"/>
      <c r="G6" s="383"/>
      <c r="H6" s="384"/>
      <c r="I6" s="51"/>
      <c r="J6" s="51"/>
      <c r="K6" s="51"/>
      <c r="L6" s="51"/>
      <c r="M6" s="51"/>
      <c r="N6" s="51"/>
    </row>
    <row r="7" spans="1:14" ht="14.25" x14ac:dyDescent="0.2">
      <c r="A7" s="141" t="s">
        <v>73</v>
      </c>
      <c r="B7" s="352">
        <f>'CONTEXTO ESTRATEGICO'!B7</f>
        <v>0</v>
      </c>
      <c r="C7" s="385"/>
      <c r="D7" s="382"/>
      <c r="E7" s="386"/>
      <c r="F7" s="386"/>
      <c r="G7" s="386"/>
      <c r="H7" s="387"/>
      <c r="I7" s="16"/>
      <c r="J7" s="16"/>
      <c r="K7" s="16"/>
      <c r="L7" s="16"/>
      <c r="M7" s="16"/>
      <c r="N7" s="16"/>
    </row>
    <row r="8" spans="1:14" ht="14.1" customHeight="1" x14ac:dyDescent="0.2">
      <c r="A8" s="474" t="s">
        <v>78</v>
      </c>
      <c r="B8" s="475"/>
      <c r="C8" s="476" t="s">
        <v>88</v>
      </c>
      <c r="D8" s="477"/>
      <c r="E8" s="477"/>
      <c r="F8" s="477"/>
      <c r="G8" s="477"/>
      <c r="H8" s="507"/>
      <c r="I8" s="16"/>
      <c r="J8" s="16"/>
      <c r="K8" s="16"/>
      <c r="L8" s="16"/>
      <c r="M8" s="16"/>
      <c r="N8" s="16"/>
    </row>
    <row r="9" spans="1:14" ht="38.1" customHeight="1" thickBot="1" x14ac:dyDescent="0.25">
      <c r="A9" s="595" t="str">
        <f>IDENTIFICACIÓN!A9</f>
        <v/>
      </c>
      <c r="B9" s="596"/>
      <c r="C9" s="597" t="str">
        <f>ANALISIS!C9</f>
        <v>XXX</v>
      </c>
      <c r="D9" s="598"/>
      <c r="E9" s="598"/>
      <c r="F9" s="598"/>
      <c r="G9" s="598"/>
      <c r="H9" s="599"/>
      <c r="I9" s="16"/>
      <c r="J9" s="61"/>
      <c r="K9" s="61"/>
      <c r="L9" s="61"/>
      <c r="M9" s="61"/>
      <c r="N9" s="61"/>
    </row>
    <row r="10" spans="1:14" ht="45" customHeight="1" x14ac:dyDescent="0.2">
      <c r="A10" s="482" t="s">
        <v>25</v>
      </c>
      <c r="B10" s="481"/>
      <c r="C10" s="481"/>
      <c r="D10" s="481"/>
      <c r="E10" s="481"/>
      <c r="F10" s="481"/>
      <c r="G10" s="513" t="s">
        <v>155</v>
      </c>
      <c r="H10" s="514" t="s">
        <v>154</v>
      </c>
      <c r="I10" s="38"/>
    </row>
    <row r="11" spans="1:14" ht="45" customHeight="1" x14ac:dyDescent="0.2">
      <c r="A11" s="312"/>
      <c r="B11" s="311"/>
      <c r="C11" s="311"/>
      <c r="D11" s="311"/>
      <c r="E11" s="311"/>
      <c r="F11" s="311"/>
      <c r="G11" s="513"/>
      <c r="H11" s="514"/>
      <c r="I11" s="38"/>
    </row>
    <row r="12" spans="1:14" ht="31.5" customHeight="1" x14ac:dyDescent="0.2">
      <c r="A12" s="601" t="s">
        <v>0</v>
      </c>
      <c r="B12" s="602"/>
      <c r="C12" s="311" t="s">
        <v>24</v>
      </c>
      <c r="D12" s="311" t="s">
        <v>14</v>
      </c>
      <c r="E12" s="311" t="s">
        <v>49</v>
      </c>
      <c r="F12" s="311" t="s">
        <v>16</v>
      </c>
      <c r="G12" s="513"/>
      <c r="H12" s="514"/>
      <c r="I12" s="38"/>
    </row>
    <row r="13" spans="1:14" ht="75.75" customHeight="1" x14ac:dyDescent="0.2">
      <c r="A13" s="111" t="str">
        <f>IDENTIFICACIÓN!A13</f>
        <v>R1</v>
      </c>
      <c r="B13" s="314" t="str">
        <f>IDENTIFICACIÓN!B13</f>
        <v>Giro inoportuno de los recursos de Esfuerzo Propio Departamental por las demoras en el reporte de la información de las EPS.</v>
      </c>
      <c r="C13" s="313">
        <f>ANALISIS!C12</f>
        <v>4</v>
      </c>
      <c r="D13" s="313">
        <f>ANALISIS!D12</f>
        <v>3</v>
      </c>
      <c r="E13" s="57">
        <f>(C13*D13)*4</f>
        <v>48</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20" si="0">+E13/$E$21</f>
        <v>0.35294117647058826</v>
      </c>
      <c r="H13" s="221">
        <f>+E13*G13</f>
        <v>16.941176470588236</v>
      </c>
      <c r="I13" s="38"/>
    </row>
    <row r="14" spans="1:14" ht="30" x14ac:dyDescent="0.2">
      <c r="A14" s="62" t="str">
        <f>IDENTIFICACIÓN!A14</f>
        <v>R2</v>
      </c>
      <c r="B14" s="92" t="str">
        <f>IDENTIFICACIÓN!B14</f>
        <v>Información ficticia sobre la población pobre potencialmente afiliada</v>
      </c>
      <c r="C14" s="57">
        <f>ANALISIS!C13</f>
        <v>2</v>
      </c>
      <c r="D14" s="57">
        <f>ANALISIS!D13</f>
        <v>4</v>
      </c>
      <c r="E14" s="57">
        <f t="shared" ref="E14:E20" si="1">(C14*D14)*4</f>
        <v>32</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0.23529411764705882</v>
      </c>
      <c r="H14" s="221">
        <f t="shared" ref="H14:H20" si="2">+E14*G14</f>
        <v>7.5294117647058822</v>
      </c>
      <c r="I14" s="38"/>
    </row>
    <row r="15" spans="1:14" ht="42.75" x14ac:dyDescent="0.2">
      <c r="A15" s="62" t="str">
        <f>IDENTIFICACIÓN!A15</f>
        <v>R3</v>
      </c>
      <c r="B15" s="92" t="str">
        <f>IDENTIFICACIÓN!B15</f>
        <v>Inoportunidad en el reporte de novedades (Afiliación, Fallecidos y traslados) de los municipios y EPS</v>
      </c>
      <c r="C15" s="57">
        <f>ANALISIS!C14</f>
        <v>2</v>
      </c>
      <c r="D15" s="57">
        <f>ANALISIS!D14</f>
        <v>5</v>
      </c>
      <c r="E15" s="57">
        <f t="shared" si="1"/>
        <v>40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0.29411764705882354</v>
      </c>
      <c r="H15" s="221">
        <f t="shared" si="2"/>
        <v>11.764705882352942</v>
      </c>
      <c r="I15" s="38"/>
    </row>
    <row r="16" spans="1:14" ht="57" x14ac:dyDescent="0.2">
      <c r="A16" s="62" t="str">
        <f>IDENTIFICACIÓN!A16</f>
        <v>R4</v>
      </c>
      <c r="B16" s="92" t="str">
        <f>IDENTIFICACIÓN!B16</f>
        <v>Problemas en la aplicación y desarrollo de los procedimientos de aseguramiento (Identificación, afiliación, seguimiento, vigilancia y control) en los municipios</v>
      </c>
      <c r="C16" s="57">
        <f>ANALISIS!C15</f>
        <v>2</v>
      </c>
      <c r="D16" s="57">
        <f>ANALISIS!D15</f>
        <v>2</v>
      </c>
      <c r="E16" s="57">
        <f t="shared" si="1"/>
        <v>16</v>
      </c>
      <c r="F16" s="95" t="str">
        <f t="shared" si="3"/>
        <v>ZONA RIESGO BAJA</v>
      </c>
      <c r="G16" s="112">
        <f t="shared" si="0"/>
        <v>0.11764705882352941</v>
      </c>
      <c r="H16" s="221">
        <f t="shared" si="2"/>
        <v>1.8823529411764706</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06">
        <f>SUM(E13:E20)</f>
        <v>136</v>
      </c>
      <c r="F21" s="607"/>
      <c r="G21" s="66">
        <f>SUM(G13:G20)</f>
        <v>1</v>
      </c>
      <c r="H21" s="131">
        <f>SUM(H13:H20)</f>
        <v>38.117647058823529</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03" t="s">
        <v>25</v>
      </c>
      <c r="F27" s="604"/>
      <c r="G27" s="605"/>
      <c r="H27" s="219">
        <f>+H21</f>
        <v>38.117647058823529</v>
      </c>
    </row>
    <row r="28" spans="1:9" hidden="1" x14ac:dyDescent="0.2"/>
    <row r="29" spans="1:9" hidden="1" x14ac:dyDescent="0.2"/>
    <row r="30" spans="1:9" hidden="1" x14ac:dyDescent="0.2"/>
    <row r="31" spans="1:9" ht="16.5" hidden="1" customHeight="1" x14ac:dyDescent="0.2">
      <c r="E31" s="600" t="s">
        <v>57</v>
      </c>
      <c r="F31" s="568"/>
      <c r="G31" s="316"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9" zoomScaleNormal="100" workbookViewId="0">
      <selection activeCell="B28" sqref="B28"/>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9"/>
      <c r="C1" s="609"/>
      <c r="D1" s="609"/>
      <c r="E1" s="609"/>
      <c r="F1" s="609"/>
      <c r="G1" s="609"/>
      <c r="H1" s="331"/>
      <c r="I1" s="169"/>
      <c r="J1" s="169"/>
      <c r="K1" s="169"/>
      <c r="L1" s="169"/>
      <c r="M1" s="169"/>
      <c r="N1" s="169"/>
    </row>
    <row r="2" spans="1:14" s="56" customFormat="1" ht="14.25" customHeight="1" x14ac:dyDescent="0.2">
      <c r="A2" s="72"/>
      <c r="B2" s="612"/>
      <c r="C2" s="612"/>
      <c r="D2" s="612"/>
      <c r="E2" s="612"/>
      <c r="F2" s="612"/>
      <c r="G2" s="612"/>
      <c r="H2" s="167"/>
      <c r="I2" s="169"/>
      <c r="J2" s="169"/>
      <c r="K2" s="169"/>
      <c r="L2" s="169"/>
      <c r="M2" s="169"/>
      <c r="N2" s="169"/>
    </row>
    <row r="3" spans="1:14" s="56" customFormat="1" ht="14.25" customHeight="1" x14ac:dyDescent="0.2">
      <c r="A3" s="72"/>
      <c r="B3" s="612" t="s">
        <v>75</v>
      </c>
      <c r="C3" s="612"/>
      <c r="D3" s="612"/>
      <c r="E3" s="612"/>
      <c r="F3" s="612"/>
      <c r="G3" s="612"/>
      <c r="H3" s="167"/>
      <c r="I3" s="169"/>
      <c r="J3" s="169"/>
      <c r="K3" s="169"/>
      <c r="L3" s="169"/>
      <c r="M3" s="169"/>
      <c r="N3" s="169"/>
    </row>
    <row r="4" spans="1:14" s="56" customFormat="1" ht="14.25" x14ac:dyDescent="0.2">
      <c r="A4" s="611"/>
      <c r="B4" s="612"/>
      <c r="C4" s="612"/>
      <c r="D4" s="612"/>
      <c r="E4" s="612"/>
      <c r="F4" s="612"/>
      <c r="G4" s="612"/>
      <c r="H4" s="613"/>
      <c r="I4" s="134"/>
      <c r="J4" s="134"/>
      <c r="K4" s="134"/>
      <c r="L4" s="134"/>
      <c r="M4" s="134"/>
      <c r="N4" s="134"/>
    </row>
    <row r="5" spans="1:14" s="56" customFormat="1" ht="14.25" x14ac:dyDescent="0.2">
      <c r="A5" s="611"/>
      <c r="B5" s="612"/>
      <c r="C5" s="612"/>
      <c r="D5" s="612"/>
      <c r="E5" s="612"/>
      <c r="F5" s="612"/>
      <c r="G5" s="612"/>
      <c r="H5" s="613"/>
      <c r="I5" s="134"/>
      <c r="J5" s="134"/>
      <c r="K5" s="134"/>
      <c r="L5" s="134"/>
      <c r="M5" s="134"/>
      <c r="N5" s="134"/>
    </row>
    <row r="6" spans="1:14" s="56" customFormat="1" ht="14.25" customHeight="1" x14ac:dyDescent="0.2">
      <c r="A6" s="332"/>
      <c r="B6" s="51"/>
      <c r="C6" s="51"/>
      <c r="D6" s="51"/>
      <c r="E6" s="51"/>
      <c r="F6" s="51"/>
      <c r="G6" s="51"/>
      <c r="H6" s="170"/>
      <c r="I6" s="51"/>
      <c r="J6" s="51"/>
      <c r="K6" s="51"/>
      <c r="L6" s="51"/>
      <c r="M6" s="51"/>
      <c r="N6" s="51"/>
    </row>
    <row r="7" spans="1:14" s="56" customFormat="1" ht="14.25" x14ac:dyDescent="0.2">
      <c r="A7" s="332"/>
      <c r="B7" s="51"/>
      <c r="C7" s="51"/>
      <c r="D7" s="51"/>
      <c r="E7" s="51"/>
      <c r="F7" s="51"/>
      <c r="G7" s="51"/>
      <c r="H7" s="170"/>
      <c r="I7" s="51"/>
      <c r="J7" s="51"/>
      <c r="K7" s="51"/>
      <c r="L7" s="51"/>
      <c r="M7" s="51"/>
      <c r="N7" s="51"/>
    </row>
    <row r="8" spans="1:14" s="56" customFormat="1" ht="14.1" customHeight="1" x14ac:dyDescent="0.2">
      <c r="A8" s="333" t="s">
        <v>77</v>
      </c>
      <c r="B8" s="628" t="s">
        <v>89</v>
      </c>
      <c r="C8" s="629"/>
      <c r="D8" s="362"/>
      <c r="E8" s="362"/>
      <c r="F8" s="362"/>
      <c r="G8" s="388"/>
      <c r="H8" s="170"/>
      <c r="I8" s="51"/>
      <c r="J8" s="51"/>
      <c r="K8" s="51"/>
      <c r="L8" s="51"/>
      <c r="M8" s="51"/>
      <c r="N8" s="51"/>
    </row>
    <row r="9" spans="1:14" s="56" customFormat="1" ht="14.25" x14ac:dyDescent="0.2">
      <c r="A9" s="141" t="s">
        <v>73</v>
      </c>
      <c r="B9" s="626">
        <f>'CONTEXTO ESTRATEGICO'!B7</f>
        <v>0</v>
      </c>
      <c r="C9" s="627"/>
      <c r="D9" s="382"/>
      <c r="E9" s="386"/>
      <c r="F9" s="386"/>
      <c r="G9" s="389"/>
      <c r="H9" s="220"/>
      <c r="I9" s="63"/>
      <c r="J9" s="63"/>
      <c r="K9" s="63"/>
      <c r="L9" s="63"/>
      <c r="M9" s="63"/>
      <c r="N9" s="63"/>
    </row>
    <row r="10" spans="1:14" s="56" customFormat="1" ht="14.1" customHeight="1" x14ac:dyDescent="0.2">
      <c r="A10" s="474" t="s">
        <v>78</v>
      </c>
      <c r="B10" s="475"/>
      <c r="C10" s="476" t="s">
        <v>88</v>
      </c>
      <c r="D10" s="477"/>
      <c r="E10" s="477"/>
      <c r="F10" s="477"/>
      <c r="G10" s="507"/>
      <c r="H10" s="220"/>
      <c r="I10" s="63"/>
      <c r="J10" s="63"/>
      <c r="K10" s="63"/>
      <c r="L10" s="63"/>
      <c r="M10" s="63"/>
      <c r="N10" s="63"/>
    </row>
    <row r="11" spans="1:14" s="56" customFormat="1" ht="39" customHeight="1" thickBot="1" x14ac:dyDescent="0.25">
      <c r="A11" s="624">
        <f>'CONTEXTO ESTRATEGICO'!A14</f>
        <v>0</v>
      </c>
      <c r="B11" s="625"/>
      <c r="C11" s="508" t="str">
        <f>'CONTEXTO ESTRATEGICO'!B23</f>
        <v>XXX</v>
      </c>
      <c r="D11" s="509"/>
      <c r="E11" s="509"/>
      <c r="F11" s="509"/>
      <c r="G11" s="509"/>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3" t="s">
        <v>1</v>
      </c>
      <c r="C14" s="623"/>
      <c r="D14" s="623"/>
      <c r="E14" s="623"/>
      <c r="F14" s="73"/>
      <c r="G14" s="76"/>
      <c r="H14" s="76"/>
    </row>
    <row r="15" spans="1:14" s="56" customFormat="1" ht="37.5" customHeight="1" x14ac:dyDescent="0.2">
      <c r="A15" s="72"/>
      <c r="B15" s="310" t="s">
        <v>2</v>
      </c>
      <c r="C15" s="310" t="s">
        <v>54</v>
      </c>
      <c r="D15" s="77" t="s">
        <v>3</v>
      </c>
      <c r="E15" s="78" t="s">
        <v>4</v>
      </c>
      <c r="F15" s="73"/>
      <c r="G15" s="76"/>
      <c r="H15" s="76"/>
    </row>
    <row r="16" spans="1:14" s="56" customFormat="1" ht="14.25" x14ac:dyDescent="0.2">
      <c r="A16" s="72"/>
      <c r="B16" s="79">
        <f>+'RIESGO INHERENTE'!H27</f>
        <v>38.117647058823529</v>
      </c>
      <c r="C16" s="79">
        <f>'VALORACION CONTROLES'!X13</f>
        <v>85</v>
      </c>
      <c r="D16" s="79">
        <f>B16*C16%</f>
        <v>32.4</v>
      </c>
      <c r="E16" s="79">
        <f>B16-D16</f>
        <v>5.7176470588235304</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4"/>
      <c r="B20" s="335"/>
      <c r="C20" s="335"/>
      <c r="D20" s="336"/>
      <c r="E20" s="337"/>
      <c r="F20" s="335"/>
      <c r="G20" s="335"/>
      <c r="H20" s="338"/>
    </row>
    <row r="21" spans="1:8" s="56" customFormat="1" ht="14.25" x14ac:dyDescent="0.2">
      <c r="A21" s="619" t="s">
        <v>92</v>
      </c>
      <c r="B21" s="620"/>
      <c r="C21" s="620"/>
      <c r="D21" s="620"/>
      <c r="E21" s="620"/>
      <c r="F21" s="620"/>
      <c r="G21" s="620"/>
      <c r="H21" s="76"/>
    </row>
    <row r="22" spans="1:8" x14ac:dyDescent="0.25">
      <c r="A22" s="619"/>
      <c r="B22" s="620"/>
      <c r="C22" s="620"/>
      <c r="D22" s="620"/>
      <c r="E22" s="620"/>
      <c r="F22" s="620"/>
      <c r="G22" s="620"/>
      <c r="H22" s="338"/>
    </row>
    <row r="23" spans="1:8" x14ac:dyDescent="0.25">
      <c r="A23" s="621" t="s">
        <v>90</v>
      </c>
      <c r="B23" s="622"/>
      <c r="C23" s="622"/>
      <c r="D23" s="622"/>
      <c r="E23" s="622"/>
      <c r="F23" s="622"/>
      <c r="G23" s="339"/>
      <c r="H23" s="338"/>
    </row>
    <row r="24" spans="1:8" ht="18" customHeight="1" x14ac:dyDescent="0.25">
      <c r="A24" s="617" t="s">
        <v>91</v>
      </c>
      <c r="B24" s="618"/>
      <c r="C24" s="618"/>
      <c r="D24" s="618"/>
      <c r="E24" s="618"/>
      <c r="F24" s="618"/>
      <c r="G24" s="618"/>
      <c r="H24" s="338"/>
    </row>
    <row r="25" spans="1:8" x14ac:dyDescent="0.25">
      <c r="A25" s="617"/>
      <c r="B25" s="618"/>
      <c r="C25" s="618"/>
      <c r="D25" s="618"/>
      <c r="E25" s="618"/>
      <c r="F25" s="618"/>
      <c r="G25" s="618"/>
      <c r="H25" s="338"/>
    </row>
    <row r="26" spans="1:8" ht="14.25" customHeight="1" x14ac:dyDescent="0.25">
      <c r="A26" s="340"/>
      <c r="B26" s="341"/>
      <c r="C26" s="341"/>
      <c r="D26" s="341"/>
      <c r="E26" s="341"/>
      <c r="F26" s="341"/>
      <c r="G26" s="342"/>
      <c r="H26" s="338"/>
    </row>
    <row r="27" spans="1:8" ht="14.25" customHeight="1" x14ac:dyDescent="0.25">
      <c r="A27" s="340"/>
      <c r="B27" s="341"/>
      <c r="C27" s="341"/>
      <c r="D27" s="341"/>
      <c r="E27" s="341"/>
      <c r="F27" s="341"/>
      <c r="G27" s="342"/>
      <c r="H27" s="338"/>
    </row>
    <row r="28" spans="1:8" ht="14.25" customHeight="1" x14ac:dyDescent="0.25">
      <c r="A28" s="340"/>
      <c r="B28" s="341"/>
      <c r="C28" s="341"/>
      <c r="D28" s="341"/>
      <c r="E28" s="341"/>
      <c r="F28" s="341"/>
      <c r="G28" s="342"/>
      <c r="H28" s="338"/>
    </row>
    <row r="29" spans="1:8" ht="14.25" customHeight="1" thickBot="1" x14ac:dyDescent="0.3">
      <c r="A29" s="343"/>
      <c r="B29" s="344"/>
      <c r="C29" s="344"/>
      <c r="D29" s="344"/>
      <c r="E29" s="344"/>
      <c r="F29" s="344"/>
      <c r="G29" s="345"/>
      <c r="H29" s="346"/>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80" zoomScaleNormal="80" zoomScaleSheetLayoutView="57" workbookViewId="0">
      <selection activeCell="A16" sqref="A16"/>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30"/>
      <c r="B1" s="630"/>
      <c r="C1" s="630"/>
      <c r="D1" s="630"/>
      <c r="E1" s="630"/>
      <c r="F1" s="630"/>
      <c r="G1" s="630"/>
      <c r="H1" s="630"/>
      <c r="I1" s="630"/>
      <c r="J1" s="630"/>
      <c r="K1" s="630"/>
      <c r="L1" s="630"/>
      <c r="M1" s="630"/>
      <c r="N1" s="630"/>
      <c r="O1" s="630"/>
      <c r="P1" s="354"/>
      <c r="Q1" s="354"/>
      <c r="R1" s="354"/>
      <c r="S1" s="354"/>
    </row>
    <row r="2" spans="1:19" ht="14.25" customHeight="1" x14ac:dyDescent="0.2">
      <c r="A2" s="611"/>
      <c r="B2" s="612"/>
      <c r="C2" s="612"/>
      <c r="D2" s="612"/>
      <c r="E2" s="612"/>
      <c r="F2" s="612"/>
      <c r="G2" s="612"/>
      <c r="H2" s="612"/>
      <c r="I2" s="612"/>
      <c r="J2" s="612"/>
      <c r="K2" s="612"/>
      <c r="L2" s="612"/>
      <c r="M2" s="612"/>
      <c r="N2" s="612"/>
      <c r="O2" s="613"/>
      <c r="P2" s="354"/>
      <c r="Q2" s="354"/>
      <c r="R2" s="354"/>
      <c r="S2" s="354"/>
    </row>
    <row r="3" spans="1:19" ht="14.25" customHeight="1" x14ac:dyDescent="0.2">
      <c r="A3" s="611" t="s">
        <v>75</v>
      </c>
      <c r="B3" s="612"/>
      <c r="C3" s="612"/>
      <c r="D3" s="612"/>
      <c r="E3" s="612"/>
      <c r="F3" s="612"/>
      <c r="G3" s="612"/>
      <c r="H3" s="612"/>
      <c r="I3" s="612"/>
      <c r="J3" s="612"/>
      <c r="K3" s="612"/>
      <c r="L3" s="612"/>
      <c r="M3" s="612"/>
      <c r="N3" s="612"/>
      <c r="O3" s="613"/>
      <c r="P3" s="354"/>
      <c r="Q3" s="354"/>
      <c r="R3" s="354"/>
      <c r="S3" s="354"/>
    </row>
    <row r="4" spans="1:19" ht="14.25" customHeight="1" thickBot="1" x14ac:dyDescent="0.25">
      <c r="A4" s="611"/>
      <c r="B4" s="612"/>
      <c r="C4" s="612"/>
      <c r="D4" s="612"/>
      <c r="E4" s="612"/>
      <c r="F4" s="612"/>
      <c r="G4" s="612"/>
      <c r="H4" s="612"/>
      <c r="I4" s="350"/>
      <c r="J4" s="350"/>
      <c r="K4" s="350"/>
      <c r="L4" s="350"/>
      <c r="M4" s="350"/>
      <c r="N4" s="350"/>
      <c r="O4" s="351"/>
      <c r="P4" s="354"/>
      <c r="Q4" s="354"/>
      <c r="R4" s="354"/>
      <c r="S4" s="354"/>
    </row>
    <row r="5" spans="1:19" ht="14.25" x14ac:dyDescent="0.2">
      <c r="A5" s="608"/>
      <c r="B5" s="609"/>
      <c r="C5" s="609"/>
      <c r="D5" s="609"/>
      <c r="E5" s="609"/>
      <c r="F5" s="609"/>
      <c r="G5" s="609"/>
      <c r="H5" s="609"/>
      <c r="I5" s="609"/>
      <c r="J5" s="609"/>
      <c r="K5" s="609"/>
      <c r="L5" s="609"/>
      <c r="M5" s="609"/>
      <c r="N5" s="609"/>
      <c r="O5" s="610"/>
      <c r="P5" s="354"/>
      <c r="Q5" s="354"/>
      <c r="R5" s="354"/>
      <c r="S5" s="354"/>
    </row>
    <row r="6" spans="1:19" ht="14.25" x14ac:dyDescent="0.2">
      <c r="A6" s="611"/>
      <c r="B6" s="612"/>
      <c r="C6" s="612"/>
      <c r="D6" s="612"/>
      <c r="E6" s="612"/>
      <c r="F6" s="612"/>
      <c r="G6" s="612"/>
      <c r="H6" s="612"/>
      <c r="I6" s="612"/>
      <c r="J6" s="612"/>
      <c r="K6" s="612"/>
      <c r="L6" s="612"/>
      <c r="M6" s="612"/>
      <c r="N6" s="612"/>
      <c r="O6" s="613"/>
      <c r="P6" s="354"/>
      <c r="Q6" s="354"/>
      <c r="R6" s="354"/>
      <c r="S6" s="354"/>
    </row>
    <row r="7" spans="1:19" ht="30" customHeight="1" x14ac:dyDescent="0.2">
      <c r="A7" s="392" t="s">
        <v>77</v>
      </c>
      <c r="B7" s="654" t="s">
        <v>136</v>
      </c>
      <c r="C7" s="655"/>
      <c r="D7" s="390"/>
      <c r="E7" s="390"/>
      <c r="F7" s="390"/>
      <c r="G7" s="390"/>
      <c r="H7" s="390"/>
      <c r="I7" s="390"/>
      <c r="J7" s="390"/>
      <c r="K7" s="390"/>
      <c r="L7" s="390"/>
      <c r="M7" s="390"/>
      <c r="N7" s="390"/>
      <c r="O7" s="391"/>
    </row>
    <row r="8" spans="1:19" ht="23.1" customHeight="1" x14ac:dyDescent="0.2">
      <c r="A8" s="393" t="s">
        <v>73</v>
      </c>
      <c r="B8" s="653">
        <f>GRAFICA!$B$7</f>
        <v>0</v>
      </c>
      <c r="C8" s="653"/>
      <c r="D8" s="633"/>
      <c r="E8" s="634"/>
      <c r="F8" s="634"/>
      <c r="G8" s="634"/>
      <c r="H8" s="634"/>
      <c r="I8" s="634"/>
      <c r="J8" s="634"/>
      <c r="K8" s="634"/>
      <c r="L8" s="634"/>
      <c r="M8" s="634"/>
      <c r="N8" s="634"/>
      <c r="O8" s="635"/>
    </row>
    <row r="9" spans="1:19" ht="22.5" customHeight="1" x14ac:dyDescent="0.2">
      <c r="A9" s="649" t="s">
        <v>78</v>
      </c>
      <c r="B9" s="650"/>
      <c r="C9" s="636" t="s">
        <v>88</v>
      </c>
      <c r="D9" s="637"/>
      <c r="E9" s="637"/>
      <c r="F9" s="637"/>
      <c r="G9" s="637"/>
      <c r="H9" s="637"/>
      <c r="I9" s="637"/>
      <c r="J9" s="637"/>
      <c r="K9" s="637"/>
      <c r="L9" s="637"/>
      <c r="M9" s="637"/>
      <c r="N9" s="637"/>
      <c r="O9" s="638"/>
    </row>
    <row r="10" spans="1:19" ht="13.5" thickBot="1" x14ac:dyDescent="0.25">
      <c r="A10" s="651"/>
      <c r="B10" s="652"/>
      <c r="C10" s="639"/>
      <c r="D10" s="640"/>
      <c r="E10" s="640"/>
      <c r="F10" s="640"/>
      <c r="G10" s="640"/>
      <c r="H10" s="640"/>
      <c r="I10" s="640"/>
      <c r="J10" s="640"/>
      <c r="K10" s="640"/>
      <c r="L10" s="640"/>
      <c r="M10" s="640"/>
      <c r="N10" s="640"/>
      <c r="O10" s="641"/>
    </row>
    <row r="11" spans="1:19" ht="48.6" customHeight="1" thickTop="1" x14ac:dyDescent="0.2">
      <c r="A11" s="645">
        <f>'CONTEXTO ESTRATEGICO'!A14</f>
        <v>0</v>
      </c>
      <c r="B11" s="646"/>
      <c r="C11" s="576" t="str">
        <f>ANALISIS!C9</f>
        <v>XXX</v>
      </c>
      <c r="D11" s="577"/>
      <c r="E11" s="577"/>
      <c r="F11" s="577"/>
      <c r="G11" s="577"/>
      <c r="H11" s="577"/>
      <c r="I11" s="577"/>
      <c r="J11" s="577"/>
      <c r="K11" s="577"/>
      <c r="L11" s="577"/>
      <c r="M11" s="577"/>
      <c r="N11" s="577"/>
      <c r="O11" s="578"/>
    </row>
    <row r="12" spans="1:19" ht="33.75" customHeight="1" x14ac:dyDescent="0.2">
      <c r="A12" s="631" t="s">
        <v>47</v>
      </c>
      <c r="B12" s="632" t="s">
        <v>13</v>
      </c>
      <c r="C12" s="644" t="s">
        <v>15</v>
      </c>
      <c r="D12" s="644"/>
      <c r="E12" s="322"/>
      <c r="F12" s="322"/>
      <c r="G12" s="322"/>
      <c r="H12" s="644" t="s">
        <v>139</v>
      </c>
      <c r="I12" s="644"/>
      <c r="J12" s="644"/>
      <c r="K12" s="647" t="s">
        <v>140</v>
      </c>
      <c r="L12" s="647" t="s">
        <v>141</v>
      </c>
      <c r="M12" s="647" t="s">
        <v>142</v>
      </c>
      <c r="N12" s="647" t="s">
        <v>172</v>
      </c>
      <c r="O12" s="642" t="s">
        <v>213</v>
      </c>
    </row>
    <row r="13" spans="1:19" ht="22.5" x14ac:dyDescent="0.2">
      <c r="A13" s="631"/>
      <c r="B13" s="632"/>
      <c r="C13" s="322" t="s">
        <v>135</v>
      </c>
      <c r="D13" s="322" t="s">
        <v>134</v>
      </c>
      <c r="E13" s="322" t="s">
        <v>138</v>
      </c>
      <c r="F13" s="322" t="s">
        <v>17</v>
      </c>
      <c r="G13" s="322" t="s">
        <v>157</v>
      </c>
      <c r="H13" s="322" t="s">
        <v>24</v>
      </c>
      <c r="I13" s="322" t="s">
        <v>14</v>
      </c>
      <c r="J13" s="322" t="s">
        <v>133</v>
      </c>
      <c r="K13" s="648"/>
      <c r="L13" s="648"/>
      <c r="M13" s="648"/>
      <c r="N13" s="648"/>
      <c r="O13" s="643"/>
    </row>
    <row r="14" spans="1:19" ht="90" customHeight="1" x14ac:dyDescent="0.2">
      <c r="A14" s="197" t="str">
        <f>IDENTIFICACIÓN!A13</f>
        <v>R1</v>
      </c>
      <c r="B14" s="124" t="str">
        <f>'CONTEXTO ESTRATEGICO'!H14</f>
        <v>Giro inoportuno de los recursos de Esfuerzo Propio Departamental por las demoras en el reporte de la información de las EPS.</v>
      </c>
      <c r="C14" s="109">
        <f>ANALISIS!C12</f>
        <v>4</v>
      </c>
      <c r="D14" s="109">
        <f>ANALISIS!D12</f>
        <v>3</v>
      </c>
      <c r="E14" s="95" t="str">
        <f>ANALISIS!F12</f>
        <v>ZONA RIESGO ALTA</v>
      </c>
      <c r="F14" s="121" t="str">
        <f>CONCATENATE('VALORACION CONTROLES'!C13,". ",'VALORACION CONTROLES'!C14,". ",'VALORACION CONTROLES'!C15)</f>
        <v xml:space="preserve">Solicitar oportunamente la información a las EPS. En caso de que no envíen la información a tiempo, se reportan a la Dirección de Vigilancia y Control (DVC).. </v>
      </c>
      <c r="G14" s="244" t="str">
        <f>'VALORACIÓN DEL RIESGO'!F12</f>
        <v>PROBABILIDAD</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78">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24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9" t="s">
        <v>130</v>
      </c>
      <c r="M14" s="121"/>
      <c r="N14" s="275"/>
      <c r="O14" s="263"/>
    </row>
    <row r="15" spans="1:19" ht="52.5" customHeight="1" x14ac:dyDescent="0.2">
      <c r="A15" s="198" t="str">
        <f>IDENTIFICACIÓN!A14</f>
        <v>R2</v>
      </c>
      <c r="B15" s="124" t="str">
        <f>'CONTEXTO ESTRATEGICO'!H15</f>
        <v>Información ficticia sobre la población pobre potencialmente afiliada</v>
      </c>
      <c r="C15" s="109">
        <f>ANALISIS!C13</f>
        <v>2</v>
      </c>
      <c r="D15" s="109">
        <f>ANALISIS!D13</f>
        <v>4</v>
      </c>
      <c r="E15" s="95" t="str">
        <f>ANALISIS!F13</f>
        <v>ZONA RIESGO ALTA</v>
      </c>
      <c r="F15" s="121" t="str">
        <f>CONCATENATE('VALORACION CONTROLES'!C16,". ",'VALORACION CONTROLES'!C17,". ",'VALORACION CONTROLES'!C18)</f>
        <v xml:space="preserve">Comparar y verificar la información de la población que se tiene, con la del Gobierno Nacional,  para evitar inconsistencias.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09">
        <f>(H15*I15)*4</f>
        <v>16</v>
      </c>
      <c r="K15" s="95" t="str">
        <f t="shared" si="0"/>
        <v>ZONA RIESGO ALTA</v>
      </c>
      <c r="L15" s="109" t="s">
        <v>130</v>
      </c>
      <c r="M15" s="121"/>
      <c r="N15" s="275"/>
      <c r="O15" s="263"/>
    </row>
    <row r="16" spans="1:19" ht="108.75" customHeight="1" x14ac:dyDescent="0.2">
      <c r="A16" s="198" t="str">
        <f>IDENTIFICACIÓN!A15</f>
        <v>R3</v>
      </c>
      <c r="B16" s="124" t="str">
        <f>'CONTEXTO ESTRATEGICO'!H16</f>
        <v>Inoportunidad en el reporte de novedades (Afiliación, Fallecidos y traslados) de los municipios y EPS</v>
      </c>
      <c r="C16" s="109">
        <f>ANALISIS!C14</f>
        <v>2</v>
      </c>
      <c r="D16" s="109">
        <f>ANALISIS!D14</f>
        <v>5</v>
      </c>
      <c r="E16" s="95" t="str">
        <f>ANALISIS!F14</f>
        <v>ZONA RIESGO EXTREMA</v>
      </c>
      <c r="F16" s="121" t="str">
        <f>CONCATENATE('VALORACION CONTROLES'!C19,". ",'VALORACION CONTROLES'!C20,". ",'VALORACION CONTROLES'!C21)</f>
        <v xml:space="preserve">Enviar rutinariamente circulares sobre actualización en la normatividad del envío de las novedades. En caso de que no envíen las novedades a tiempo, se reportan a la Dirección de Vigilancia y Control (DVC).. </v>
      </c>
      <c r="G16" s="244" t="str">
        <f>'VALORACIÓN DEL RIESGO'!F14</f>
        <v>PROBABILIDAD</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5</v>
      </c>
      <c r="J16" s="109">
        <f t="shared" ref="J16:J21" si="1">(H16*I16)*4</f>
        <v>20</v>
      </c>
      <c r="K16" s="95" t="str">
        <f t="shared" si="0"/>
        <v>ZONA RIESGO ALTA</v>
      </c>
      <c r="L16" s="109" t="s">
        <v>130</v>
      </c>
      <c r="M16" s="121"/>
      <c r="N16" s="275"/>
      <c r="O16" s="263"/>
    </row>
    <row r="17" spans="1:15" ht="72" customHeight="1" x14ac:dyDescent="0.2">
      <c r="A17" s="198" t="str">
        <f>IDENTIFICACIÓN!A16</f>
        <v>R4</v>
      </c>
      <c r="B17" s="124" t="str">
        <f>'CONTEXTO ESTRATEGICO'!H17</f>
        <v>Problemas en la aplicación y desarrollo de los procedimientos de aseguramiento (Identificación, afiliación, seguimiento, vigilancia y control) en los municipios</v>
      </c>
      <c r="C17" s="109">
        <f>ANALISIS!C15</f>
        <v>2</v>
      </c>
      <c r="D17" s="109">
        <f>ANALISIS!D15</f>
        <v>2</v>
      </c>
      <c r="E17" s="95" t="str">
        <f>ANALISIS!F15</f>
        <v>ZONA RIESGO BAJA</v>
      </c>
      <c r="F17" s="121" t="str">
        <f>CONCATENATE('VALORACION CONTROLES'!C22,". ",'VALORACION CONTROLES'!C23,". ",'VALORACION CONTROLES'!C24)</f>
        <v xml:space="preserve">Enviar rutinariamente circulares sobre invitación a las jornadas asistencia técnica y capacitación.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9">
        <f t="shared" si="1"/>
        <v>8</v>
      </c>
      <c r="K17" s="95" t="str">
        <f t="shared" si="0"/>
        <v>ZONA RIESGO BAJA</v>
      </c>
      <c r="L17" s="109" t="s">
        <v>130</v>
      </c>
      <c r="M17" s="121"/>
      <c r="N17" s="275"/>
      <c r="O17" s="263"/>
    </row>
    <row r="18" spans="1:15" ht="15" x14ac:dyDescent="0.2">
      <c r="A18" s="198" t="str">
        <f>IDENTIFICACIÓN!A17</f>
        <v>R5</v>
      </c>
      <c r="B18" s="124">
        <f>'CONTEXTO ESTRATEGICO'!H18</f>
        <v>0</v>
      </c>
      <c r="C18" s="109">
        <f>ANALISIS!C16</f>
        <v>0</v>
      </c>
      <c r="D18" s="109">
        <f>ANALISIS!D16</f>
        <v>0</v>
      </c>
      <c r="E18" s="95" t="b">
        <f>ANALISIS!F16</f>
        <v>0</v>
      </c>
      <c r="F18" s="121" t="str">
        <f>CONCATENATE('VALORACION CONTROLES'!C25,". ",'VALORACION CONTROLES'!C26,". ",'VALORACION CONTROLES'!C27)</f>
        <v xml:space="preserve">. . </v>
      </c>
      <c r="G18" s="244">
        <f>'VALORACIÓN DEL RIESGO'!F16</f>
        <v>0</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109"/>
      <c r="M18" s="121"/>
      <c r="N18" s="275"/>
      <c r="O18" s="263"/>
    </row>
    <row r="19" spans="1:15" ht="15" x14ac:dyDescent="0.2">
      <c r="A19" s="198" t="str">
        <f>IDENTIFICACIÓN!A18</f>
        <v>R6</v>
      </c>
      <c r="B19" s="124">
        <f>'CONTEXTO ESTRATEGICO'!H19</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c r="M19" s="121"/>
      <c r="N19" s="248"/>
      <c r="O19" s="249"/>
    </row>
    <row r="20" spans="1:15" ht="15" x14ac:dyDescent="0.2">
      <c r="A20" s="198" t="str">
        <f>IDENTIFICACIÓN!A19</f>
        <v>R7</v>
      </c>
      <c r="B20" s="124">
        <f>'CONTEXTO ESTRATEGICO'!H20</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ESTRATEGICO'!H21</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21" t="s">
        <v>130</v>
      </c>
      <c r="I38" s="321"/>
    </row>
    <row r="39" spans="2:9" x14ac:dyDescent="0.2">
      <c r="B39" s="110" t="s">
        <v>24</v>
      </c>
      <c r="H39" s="321" t="s">
        <v>131</v>
      </c>
      <c r="I39" s="321"/>
    </row>
    <row r="40" spans="2:9" x14ac:dyDescent="0.2">
      <c r="B40" s="110" t="s">
        <v>14</v>
      </c>
      <c r="H40" s="321" t="s">
        <v>170</v>
      </c>
      <c r="I40" s="321"/>
    </row>
    <row r="41" spans="2:9" x14ac:dyDescent="0.2">
      <c r="H41" s="321" t="s">
        <v>212</v>
      </c>
      <c r="I41" s="32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Q43" sqref="Q4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8"/>
      <c r="B1" s="609"/>
      <c r="C1" s="609"/>
      <c r="D1" s="609"/>
      <c r="E1" s="609"/>
      <c r="F1" s="609"/>
      <c r="G1" s="609"/>
      <c r="H1" s="609"/>
      <c r="I1" s="609"/>
      <c r="J1" s="609"/>
      <c r="K1" s="609"/>
      <c r="L1" s="609"/>
      <c r="M1" s="609"/>
      <c r="N1" s="610"/>
      <c r="O1" s="176"/>
    </row>
    <row r="2" spans="1:15" s="35" customFormat="1" ht="14.25" x14ac:dyDescent="0.2">
      <c r="A2" s="611"/>
      <c r="B2" s="612"/>
      <c r="C2" s="612"/>
      <c r="D2" s="612"/>
      <c r="E2" s="612"/>
      <c r="F2" s="612"/>
      <c r="G2" s="612"/>
      <c r="H2" s="612"/>
      <c r="I2" s="612"/>
      <c r="J2" s="612"/>
      <c r="K2" s="612"/>
      <c r="L2" s="612"/>
      <c r="M2" s="612"/>
      <c r="N2" s="613"/>
      <c r="O2" s="176"/>
    </row>
    <row r="3" spans="1:15" s="35" customFormat="1" ht="14.25" x14ac:dyDescent="0.2">
      <c r="A3" s="611" t="s">
        <v>75</v>
      </c>
      <c r="B3" s="612"/>
      <c r="C3" s="612"/>
      <c r="D3" s="612"/>
      <c r="E3" s="612"/>
      <c r="F3" s="612"/>
      <c r="G3" s="612"/>
      <c r="H3" s="612"/>
      <c r="I3" s="612"/>
      <c r="J3" s="612"/>
      <c r="K3" s="612"/>
      <c r="L3" s="612"/>
      <c r="M3" s="612"/>
      <c r="N3" s="613"/>
      <c r="O3" s="176"/>
    </row>
    <row r="4" spans="1:15" s="35" customFormat="1" ht="14.25" x14ac:dyDescent="0.2">
      <c r="A4" s="611"/>
      <c r="B4" s="612"/>
      <c r="C4" s="612"/>
      <c r="D4" s="612"/>
      <c r="E4" s="612"/>
      <c r="F4" s="612"/>
      <c r="G4" s="612"/>
      <c r="H4" s="612"/>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5" t="s">
        <v>77</v>
      </c>
      <c r="B6" s="666" t="s">
        <v>173</v>
      </c>
      <c r="C6" s="667"/>
      <c r="D6" s="667"/>
      <c r="E6" s="394"/>
      <c r="F6" s="394"/>
      <c r="G6" s="394"/>
      <c r="H6" s="394"/>
      <c r="I6" s="394"/>
      <c r="J6" s="394"/>
      <c r="K6" s="394"/>
      <c r="L6" s="394"/>
      <c r="M6" s="394"/>
      <c r="N6" s="395"/>
      <c r="O6" s="177"/>
    </row>
    <row r="7" spans="1:15" s="35" customFormat="1" ht="21.75" customHeight="1" thickBot="1" x14ac:dyDescent="0.25">
      <c r="A7" s="356" t="s">
        <v>73</v>
      </c>
      <c r="B7" s="668">
        <f>'CONTEXTO ESTRATEGICO'!B7</f>
        <v>0</v>
      </c>
      <c r="C7" s="669"/>
      <c r="D7" s="669"/>
      <c r="E7" s="396"/>
      <c r="F7" s="396"/>
      <c r="G7" s="396"/>
      <c r="H7" s="396"/>
      <c r="I7" s="396"/>
      <c r="J7" s="396"/>
      <c r="K7" s="396"/>
      <c r="L7" s="396"/>
      <c r="M7" s="396"/>
      <c r="N7" s="397"/>
      <c r="O7" s="178"/>
    </row>
    <row r="8" spans="1:15" s="35" customFormat="1" ht="28.5" customHeight="1" thickBot="1" x14ac:dyDescent="0.25">
      <c r="A8" s="656" t="s">
        <v>78</v>
      </c>
      <c r="B8" s="657"/>
      <c r="C8" s="660" t="s">
        <v>88</v>
      </c>
      <c r="D8" s="661"/>
      <c r="E8" s="661"/>
      <c r="F8" s="661"/>
      <c r="G8" s="661"/>
      <c r="H8" s="661"/>
      <c r="I8" s="661"/>
      <c r="J8" s="661"/>
      <c r="K8" s="661"/>
      <c r="L8" s="661"/>
      <c r="M8" s="661"/>
      <c r="N8" s="662"/>
      <c r="O8" s="178"/>
    </row>
    <row r="9" spans="1:15" s="35" customFormat="1" ht="57.95" customHeight="1" thickBot="1" x14ac:dyDescent="0.25">
      <c r="A9" s="658">
        <f>'CONTEXTO ESTRATEGICO'!A14</f>
        <v>0</v>
      </c>
      <c r="B9" s="659"/>
      <c r="C9" s="663" t="str">
        <f>'CONTEXTO ESTRATEGICO'!B23</f>
        <v>XXX</v>
      </c>
      <c r="D9" s="664"/>
      <c r="E9" s="664"/>
      <c r="F9" s="664"/>
      <c r="G9" s="664"/>
      <c r="H9" s="664"/>
      <c r="I9" s="664"/>
      <c r="J9" s="664"/>
      <c r="K9" s="664"/>
      <c r="L9" s="664"/>
      <c r="M9" s="664"/>
      <c r="N9" s="66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3">
        <f>A9</f>
        <v>0</v>
      </c>
      <c r="C12" s="494"/>
      <c r="D12" s="494"/>
      <c r="E12" s="494"/>
      <c r="F12" s="494"/>
      <c r="G12" s="494"/>
      <c r="H12" s="49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1" t="s">
        <v>32</v>
      </c>
      <c r="K15" s="502" t="s">
        <v>35</v>
      </c>
      <c r="L15" s="491" t="s">
        <v>34</v>
      </c>
      <c r="M15" s="491" t="s">
        <v>33</v>
      </c>
      <c r="N15" s="10"/>
      <c r="O15" s="180"/>
    </row>
    <row r="16" spans="1:15" ht="16.5" customHeight="1" x14ac:dyDescent="0.2">
      <c r="A16" s="21"/>
      <c r="B16" s="2"/>
      <c r="C16" s="3"/>
      <c r="D16" s="97"/>
      <c r="E16" s="97"/>
      <c r="F16" s="97"/>
      <c r="G16" s="6"/>
      <c r="H16" s="501" t="s">
        <v>104</v>
      </c>
      <c r="I16" s="5"/>
      <c r="J16" s="492"/>
      <c r="K16" s="503"/>
      <c r="L16" s="492"/>
      <c r="M16" s="492"/>
      <c r="N16" s="10"/>
      <c r="O16" s="180"/>
    </row>
    <row r="17" spans="1:15" x14ac:dyDescent="0.2">
      <c r="A17" s="21"/>
      <c r="B17" s="2"/>
      <c r="C17" s="3"/>
      <c r="D17" s="97"/>
      <c r="E17" s="97"/>
      <c r="F17" s="97"/>
      <c r="G17" s="6"/>
      <c r="H17" s="501"/>
      <c r="I17" s="5"/>
      <c r="J17" s="486">
        <f>A9</f>
        <v>0</v>
      </c>
      <c r="K17" s="7" t="str">
        <f>IDENTIFICACIÓN!A13</f>
        <v>R1</v>
      </c>
      <c r="L17" s="7">
        <f>'MAPA DE RIESGO'!I14</f>
        <v>3</v>
      </c>
      <c r="M17" s="7">
        <f>'MAPA DE RIESGO'!H14</f>
        <v>2</v>
      </c>
      <c r="N17" s="10"/>
      <c r="O17" s="180"/>
    </row>
    <row r="18" spans="1:15" ht="12.75" customHeight="1" x14ac:dyDescent="0.2">
      <c r="A18" s="21"/>
      <c r="B18" s="2"/>
      <c r="C18" s="3"/>
      <c r="D18" s="97"/>
      <c r="E18" s="97"/>
      <c r="F18" s="97"/>
      <c r="G18" s="6"/>
      <c r="H18" s="501"/>
      <c r="I18" s="5"/>
      <c r="J18" s="487"/>
      <c r="K18" s="7" t="str">
        <f>IDENTIFICACIÓN!A14</f>
        <v>R2</v>
      </c>
      <c r="L18" s="7">
        <f>'MAPA DE RIESGO'!I15</f>
        <v>4</v>
      </c>
      <c r="M18" s="7">
        <f>'MAPA DE RIESGO'!H15</f>
        <v>1</v>
      </c>
      <c r="N18" s="10"/>
      <c r="O18" s="180"/>
    </row>
    <row r="19" spans="1:15" x14ac:dyDescent="0.2">
      <c r="A19" s="21"/>
      <c r="B19" s="2"/>
      <c r="C19" s="3"/>
      <c r="D19" s="97"/>
      <c r="E19" s="97"/>
      <c r="F19" s="97"/>
      <c r="G19" s="6"/>
      <c r="H19" s="499" t="s">
        <v>103</v>
      </c>
      <c r="I19" s="5"/>
      <c r="J19" s="487"/>
      <c r="K19" s="7" t="str">
        <f>IDENTIFICACIÓN!A15</f>
        <v>R3</v>
      </c>
      <c r="L19" s="7">
        <f>'MAPA DE RIESGO'!I16</f>
        <v>5</v>
      </c>
      <c r="M19" s="7">
        <f>'MAPA DE RIESGO'!H16</f>
        <v>1</v>
      </c>
      <c r="N19" s="10"/>
      <c r="O19" s="180"/>
    </row>
    <row r="20" spans="1:15" x14ac:dyDescent="0.2">
      <c r="A20" s="21"/>
      <c r="B20" s="2"/>
      <c r="C20" s="3"/>
      <c r="D20" s="97"/>
      <c r="E20" s="97"/>
      <c r="F20" s="97"/>
      <c r="G20" s="6"/>
      <c r="H20" s="499"/>
      <c r="I20" s="5"/>
      <c r="J20" s="487"/>
      <c r="K20" s="7" t="str">
        <f>IDENTIFICACIÓN!A16</f>
        <v>R4</v>
      </c>
      <c r="L20" s="7">
        <f>'MAPA DE RIESGO'!I17</f>
        <v>2</v>
      </c>
      <c r="M20" s="7">
        <f>'MAPA DE RIESGO'!H17</f>
        <v>1</v>
      </c>
      <c r="N20" s="10"/>
      <c r="O20" s="180"/>
    </row>
    <row r="21" spans="1:15" ht="20.25" customHeight="1" x14ac:dyDescent="0.2">
      <c r="A21" s="21"/>
      <c r="B21" s="2"/>
      <c r="C21" s="3"/>
      <c r="D21" s="97"/>
      <c r="E21" s="97"/>
      <c r="F21" s="97"/>
      <c r="G21" s="6"/>
      <c r="H21" s="499"/>
      <c r="I21" s="5"/>
      <c r="J21" s="487"/>
      <c r="K21" s="7" t="str">
        <f>IDENTIFICACIÓN!A17</f>
        <v>R5</v>
      </c>
      <c r="L21" s="7">
        <f>'MAPA DE RIESGO'!I18</f>
        <v>0</v>
      </c>
      <c r="M21" s="7">
        <f>'MAPA DE RIESGO'!H18</f>
        <v>0</v>
      </c>
      <c r="N21" s="10"/>
      <c r="O21" s="180"/>
    </row>
    <row r="22" spans="1:15" ht="12" customHeight="1" x14ac:dyDescent="0.2">
      <c r="A22" s="21"/>
      <c r="B22" s="2"/>
      <c r="C22" s="3"/>
      <c r="D22" s="97"/>
      <c r="E22" s="97"/>
      <c r="F22" s="97"/>
      <c r="G22" s="6"/>
      <c r="H22" s="500" t="s">
        <v>102</v>
      </c>
      <c r="I22" s="5"/>
      <c r="J22" s="487"/>
      <c r="K22" s="7" t="str">
        <f>IDENTIFICACIÓN!A18</f>
        <v>R6</v>
      </c>
      <c r="L22" s="7">
        <f>'MAPA DE RIESGO'!I19</f>
        <v>0</v>
      </c>
      <c r="M22" s="7">
        <f>'MAPA DE RIESGO'!H19</f>
        <v>0</v>
      </c>
      <c r="N22" s="10"/>
      <c r="O22" s="180"/>
    </row>
    <row r="23" spans="1:15" ht="12" customHeight="1" x14ac:dyDescent="0.2">
      <c r="A23" s="21"/>
      <c r="B23" s="2"/>
      <c r="C23" s="3"/>
      <c r="D23" s="97"/>
      <c r="E23" s="97"/>
      <c r="F23" s="97"/>
      <c r="G23" s="6"/>
      <c r="H23" s="500"/>
      <c r="I23" s="5"/>
      <c r="J23" s="487"/>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00"/>
      <c r="I24" s="5"/>
      <c r="J24" s="488"/>
      <c r="K24" s="7" t="str">
        <f>IDENTIFICACIÓN!A20</f>
        <v>R8</v>
      </c>
      <c r="L24" s="7">
        <f>'MAPA DE RIESGO'!I21</f>
        <v>0</v>
      </c>
      <c r="M24" s="7">
        <f>'MAPA DE RIESGO'!H21</f>
        <v>0</v>
      </c>
      <c r="N24" s="10"/>
      <c r="O24" s="180"/>
    </row>
    <row r="25" spans="1:15" ht="12" customHeight="1" x14ac:dyDescent="0.2">
      <c r="A25" s="21"/>
      <c r="B25" s="2"/>
      <c r="C25" s="3"/>
      <c r="D25" s="97"/>
      <c r="E25" s="97"/>
      <c r="F25" s="97"/>
      <c r="G25" s="98"/>
      <c r="H25" s="499" t="s">
        <v>101</v>
      </c>
      <c r="I25" s="5"/>
      <c r="J25" s="5"/>
      <c r="K25" s="5"/>
      <c r="L25" s="5"/>
      <c r="M25" s="5"/>
      <c r="N25" s="10"/>
      <c r="O25" s="180"/>
    </row>
    <row r="26" spans="1:15" ht="12" customHeight="1" x14ac:dyDescent="0.2">
      <c r="A26" s="21"/>
      <c r="B26" s="2"/>
      <c r="C26" s="3"/>
      <c r="D26" s="97"/>
      <c r="E26" s="97"/>
      <c r="F26" s="97"/>
      <c r="G26" s="98"/>
      <c r="H26" s="499"/>
      <c r="I26" s="5"/>
      <c r="J26" s="5"/>
      <c r="K26" s="5"/>
      <c r="L26" s="5"/>
      <c r="M26" s="5"/>
      <c r="N26" s="10"/>
      <c r="O26" s="180"/>
    </row>
    <row r="27" spans="1:15" ht="18" customHeight="1" x14ac:dyDescent="0.2">
      <c r="A27" s="21"/>
      <c r="B27" s="2"/>
      <c r="C27" s="3"/>
      <c r="D27" s="97"/>
      <c r="E27" s="97"/>
      <c r="F27" s="97"/>
      <c r="G27" s="98"/>
      <c r="H27" s="499"/>
      <c r="I27" s="5"/>
      <c r="J27" s="102"/>
      <c r="K27" s="102"/>
      <c r="L27" s="5"/>
      <c r="M27" s="5"/>
      <c r="N27" s="10"/>
      <c r="O27" s="180"/>
    </row>
    <row r="28" spans="1:15" ht="12" customHeight="1" x14ac:dyDescent="0.2">
      <c r="A28" s="21"/>
      <c r="B28" s="2"/>
      <c r="C28" s="3"/>
      <c r="D28" s="97"/>
      <c r="E28" s="97"/>
      <c r="F28" s="97"/>
      <c r="G28" s="98"/>
      <c r="H28" s="498" t="s">
        <v>100</v>
      </c>
      <c r="I28" s="5"/>
      <c r="J28" s="102"/>
      <c r="K28" s="102"/>
      <c r="L28" s="5"/>
      <c r="M28" s="5"/>
      <c r="N28" s="10"/>
      <c r="O28" s="180"/>
    </row>
    <row r="29" spans="1:15" ht="12" customHeight="1" x14ac:dyDescent="0.2">
      <c r="A29" s="21"/>
      <c r="B29" s="2"/>
      <c r="C29" s="3"/>
      <c r="D29" s="3"/>
      <c r="E29" s="3"/>
      <c r="F29" s="3"/>
      <c r="G29" s="98"/>
      <c r="H29" s="498"/>
      <c r="I29" s="5"/>
      <c r="J29" s="102"/>
      <c r="K29" s="102"/>
      <c r="L29" s="5"/>
      <c r="M29" s="5"/>
      <c r="N29" s="10"/>
      <c r="O29" s="180"/>
    </row>
    <row r="30" spans="1:15" ht="21" customHeight="1" x14ac:dyDescent="0.2">
      <c r="A30" s="21"/>
      <c r="B30" s="2"/>
      <c r="C30" s="3"/>
      <c r="D30" s="3"/>
      <c r="E30" s="3"/>
      <c r="F30" s="3"/>
      <c r="G30" s="98"/>
      <c r="H30" s="49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89"/>
      <c r="C34" s="490"/>
      <c r="D34" s="490"/>
      <c r="E34" s="490"/>
      <c r="F34" s="490"/>
      <c r="G34" s="49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2019-11-07T03:42:40Z</dcterms:modified>
</cp:coreProperties>
</file>